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0.102.230.5\Share2\# Отдел цен-я ЖКК #\!!! к 2026\!!!Правление 30.04.2026\проекты\"/>
    </mc:Choice>
  </mc:AlternateContent>
  <bookViews>
    <workbookView xWindow="0" yWindow="0" windowWidth="21570" windowHeight="8070" activeTab="1"/>
  </bookViews>
  <sheets>
    <sheet name="Вода" sheetId="3" r:id="rId1"/>
    <sheet name="ВО" sheetId="4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4" l="1"/>
  <c r="D19" i="4"/>
  <c r="C43" i="4" s="1"/>
  <c r="D15" i="4"/>
  <c r="D20" i="4" s="1"/>
  <c r="C42" i="4" l="1"/>
  <c r="C41" i="4" s="1"/>
  <c r="D12" i="3" l="1"/>
  <c r="D33" i="3" s="1"/>
  <c r="D42" i="3"/>
  <c r="D40" i="3"/>
  <c r="D31" i="3" l="1"/>
  <c r="C55" i="3" l="1"/>
  <c r="C54" i="3"/>
  <c r="C53" i="3" s="1"/>
  <c r="D43" i="3"/>
  <c r="D69" i="3" l="1"/>
</calcChain>
</file>

<file path=xl/sharedStrings.xml><?xml version="1.0" encoding="utf-8"?>
<sst xmlns="http://schemas.openxmlformats.org/spreadsheetml/2006/main" count="224" uniqueCount="137">
  <si>
    <t>№ п/п</t>
  </si>
  <si>
    <t>Показатели производственной деятельности</t>
  </si>
  <si>
    <t xml:space="preserve">Ед.изм.    </t>
  </si>
  <si>
    <t>Наименование мероприятия</t>
  </si>
  <si>
    <t>ИТОГО:</t>
  </si>
  <si>
    <t xml:space="preserve">Наименование </t>
  </si>
  <si>
    <t xml:space="preserve">Текущие затраты:
</t>
  </si>
  <si>
    <t xml:space="preserve">Затраты на реализацию мероприятий по повышению эффективности производства: </t>
  </si>
  <si>
    <t>Наименование уполномоченного органа, утвердившего производственную  программу, его местонахождение</t>
  </si>
  <si>
    <t>График реализации мероприятия</t>
  </si>
  <si>
    <t>Ед. измерения</t>
  </si>
  <si>
    <t>Величина показателя на период регулирования</t>
  </si>
  <si>
    <t xml:space="preserve">Объем воды, используемой на собственные нужды </t>
  </si>
  <si>
    <t>%</t>
  </si>
  <si>
    <t xml:space="preserve">   1. Паспорт производственной программы  </t>
  </si>
  <si>
    <t>4. Объем финансовых потребностей, необходимых для реализации производственной программы</t>
  </si>
  <si>
    <t>8. Мероприятия, направленные на повышение качества обслуживания абонентов</t>
  </si>
  <si>
    <t>Объем финансовых потребностей,                                                                      тыс. руб.</t>
  </si>
  <si>
    <t>Наименование регулируемой организации, в отношении которой разрабатывается производственная программа, ее местонахождение</t>
  </si>
  <si>
    <t>Итого:</t>
  </si>
  <si>
    <t>Финансовые потребности на реализацию мероприятий, тыс.руб.</t>
  </si>
  <si>
    <t>Энергосбережение и повышение энергоэффективности:</t>
  </si>
  <si>
    <t xml:space="preserve"> 2. Перечень плановых мероприятий по ремонту объектов централизованной системы водоснабжения, направленных на улучшение качества питьевой воды, мероприятий по энергосбережению и повышению энергетической эффективности, в том числе по снижению потерь воды при транспортировке</t>
  </si>
  <si>
    <t xml:space="preserve">      3. Планируемый объем подачи питьевой воды</t>
  </si>
  <si>
    <t>Подъем воды</t>
  </si>
  <si>
    <t>Объем отпуска питьевой воды в сеть</t>
  </si>
  <si>
    <t>Объем потерь питьевой воды</t>
  </si>
  <si>
    <t>Уровень потерь к объему отпущенной питьевой воды в сеть</t>
  </si>
  <si>
    <t>Объем реализации питьевой воды, в том числе по потребителям:</t>
  </si>
  <si>
    <t>- населению</t>
  </si>
  <si>
    <t>- бюджетным потребителям</t>
  </si>
  <si>
    <t>- прочим потребителям</t>
  </si>
  <si>
    <t>6.1.</t>
  </si>
  <si>
    <t>6.2.</t>
  </si>
  <si>
    <t>6.3.</t>
  </si>
  <si>
    <t>2.1.</t>
  </si>
  <si>
    <t>1.1.</t>
  </si>
  <si>
    <t xml:space="preserve">5. Плановые значения показателей надежности, качества и энергетической эффективности объектов централизованных систем водоснабжения </t>
  </si>
  <si>
    <t>Плановые показатели</t>
  </si>
  <si>
    <t>Показатели качества питьевой воды</t>
  </si>
  <si>
    <t>Доля проб питьевой воды, подаваемой с источников водоснабжения в распределительную водопроводную сеть, не соответствующих установленным требованиям, в общем объеме проб, отобранных по результатам производственного контроля качества питьевой воды</t>
  </si>
  <si>
    <t xml:space="preserve">Показатели надежности и бесперебойности водоснабжения </t>
  </si>
  <si>
    <t>Показатели эффективности использования ресурсов</t>
  </si>
  <si>
    <t>Доля потерь воды в централизованных системах водоснабжения при ее транспортировке в общем объеме, поданной в водопроводную сеть</t>
  </si>
  <si>
    <t>1.2.</t>
  </si>
  <si>
    <t>3.1.</t>
  </si>
  <si>
    <t>3.2.</t>
  </si>
  <si>
    <t>Доля проб питьевой воды в распределительной водопроводной сети, не соответствующих установленным требованиям, в общем объеме проб, отобранных по результатам производственного контроля качества питьевой воды</t>
  </si>
  <si>
    <t>ед./км</t>
  </si>
  <si>
    <t>Количество перерывов в подаче воды, произошедших в результате аварий, повреждений и иных технологических нарушений в расчете на протяженность водопроводной сети в год</t>
  </si>
  <si>
    <t xml:space="preserve">* показатель рассчитан исходя из всего объема электропотребления предприятия без разделения по технологическим этапам (добыча, транспортировка питьевой воды) ввиду отсутствия соответствующего раздельного учета электрической энергии
</t>
  </si>
  <si>
    <t>6. Расчет эффективности производственной программы, осуществляемый путем сопоставления динамики изменения плановых значений показателей надежности, качества и энергетической эффективности объектов централизованных систем водоснабжения и расходов на реализацию производственной программы в течение срока ее действия</t>
  </si>
  <si>
    <t>Показатели надежности, качества, энергетической эффективности объектов централизованной системы холодного водоснабжения устанавливаются впервые, в связи с чем расчет эффективности производственной программы, осуществляемый путем сопоставления динамики изменения плановых значений показателей и расходов на реализацию производственной программы в течение срока ее действия, не произведен.</t>
  </si>
  <si>
    <t>Удельный расход электроэнергии, потребляемой в технологическом процессе транспортировки питьевой воды, на единицу объема воды, отпускаемой в сеть</t>
  </si>
  <si>
    <t>Мероприятия, направленные на повышение качества обслуживания абонентов, не планируются.</t>
  </si>
  <si>
    <t>Ремонт:</t>
  </si>
  <si>
    <t>Замена глубинного насоса ЭЦВ 10-65-110</t>
  </si>
  <si>
    <t>Замена глубинного насоса ЭЦВ 8-40-120</t>
  </si>
  <si>
    <t>тыс. куб. м</t>
  </si>
  <si>
    <t>Затраты на реализацию мероприятий, направленных на энергосбережение:</t>
  </si>
  <si>
    <t>кВтч/куб. м</t>
  </si>
  <si>
    <t>Период реализации производственной программы</t>
  </si>
  <si>
    <t>Текущие расходы (по установленному тарифу)</t>
  </si>
  <si>
    <t>Государственный комитет Кабардино-Балкарской Республики по тарифам и жилищному надзору, КБР,                                                          г. Нальчик, ул. Горького, д. 4</t>
  </si>
  <si>
    <t>с 01.12.2025 по 31.12.2025</t>
  </si>
  <si>
    <t>Приложение № 1 к приказу Государственного комитета Кабардино-Балкарской Республики по тарифам и                                                    жилищному надзору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</si>
  <si>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</si>
  <si>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</si>
  <si>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</si>
  <si>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</si>
  <si>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</si>
  <si>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</si>
  <si>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</si>
  <si>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</si>
  <si>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</si>
  <si>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от 30 апреля 2026 г. № ____</t>
  </si>
  <si>
    <t>Муниципальное унитарное предприятие «Исток», КБР, с.п.Аушигер, ул. Бицуева, д. 118</t>
  </si>
  <si>
    <t xml:space="preserve">с 1 мая 2026 года по 31 декабря 2026 года </t>
  </si>
  <si>
    <t>с 01.05.2026 по 31.12.2026</t>
  </si>
  <si>
    <t>с 01.05.2026 по 31.12.2027</t>
  </si>
  <si>
    <t>с 01.05.2026 по 31.12.2028</t>
  </si>
  <si>
    <t>с 01.05.2026 по 31.12.2029</t>
  </si>
  <si>
    <t>с 01.05.2026 по 31.12.2030</t>
  </si>
  <si>
    <t>с 01.05.2026 по 31.12.2031</t>
  </si>
  <si>
    <t>с 01.05.2026 по 31.12.2032</t>
  </si>
  <si>
    <t>с 01.05.2026 по 31.12.2033</t>
  </si>
  <si>
    <t>с 01.05.2026 по 31.12.2034</t>
  </si>
  <si>
    <t>Объем воды, полученной со стороны</t>
  </si>
  <si>
    <t>Замена ветхого трубопровода (чугун) по пер.Бербекова С.Л. (от ул.Бицуева А.Б. до ул. Карданова М.Ж.) на ПНД д. 110 - 237 м.</t>
  </si>
  <si>
    <t>Замена ветхого трубопровода (чугун) по пер. Ногмова (от ул.Бицуева А.Б. до ул.Карданова М.Ж.) на ПНД д. 110 - 253 м.</t>
  </si>
  <si>
    <t>Песок для смягчения воздействия твердых включений в грунте</t>
  </si>
  <si>
    <t>Заглушка 100 ПНД трубы компрессионная - 9 шт.</t>
  </si>
  <si>
    <t>Фланцевое соединение компрессионное ПНД 110х4" - 9 шт.</t>
  </si>
  <si>
    <t>1.12.</t>
  </si>
  <si>
    <t>1.13.</t>
  </si>
  <si>
    <t>1.14.</t>
  </si>
  <si>
    <t>Замена ветхого трубопровода (сталь) по пер. Канкошева (от ул.Бицуева А.Б. до ул.Карданова М.Ж.) на ПНД д.110 - 141 м.</t>
  </si>
  <si>
    <t>Замена ветхого трубопровода (сталь) по пер. Лермонтова (от ул.Бицуева А.Б. до ул.Бадракова С.Х.) на ПНД д.110 - 175 м.</t>
  </si>
  <si>
    <t>Замена ветхого трубопровода (сталь) по пер. Ногмова (от ул.Бицуева А.Б. до ул.Бадракова С.Х.) на ПНД д.110 - 136 м.</t>
  </si>
  <si>
    <t>Замена ветхого трубопровода (сталь) по пер. Карова (от ул.Бицуева А.Б. до ул.Карданова М.Ж.) на ПНД д.110 - 142 м.</t>
  </si>
  <si>
    <t>Замена ветхого трубопровода (сталь) по пер. Шеретлокова (от ул.Бицуева А.Б. до ул.Бадракова С.Х.) на ПНД д.110 - 201 м.</t>
  </si>
  <si>
    <t>Замена ветхого трубопровода (сталь) по пер. Бербекова Х.М (от ул.Бицуева А.Б. до ул.Бадракова С.Х.) на ПНД д.110 - 230 м.</t>
  </si>
  <si>
    <t>Замена ветхого трубопровода (сталь) по пер. Журтова (от ул.Карданова М.Ж. до ул.Бадракова С.Х.) на ПНД д. 110 - 395 м.</t>
  </si>
  <si>
    <t>Замена запорной арматуры - 2 шт.</t>
  </si>
  <si>
    <t>Болт стальной с уменьшенной шестигранной головкой М-20-150 - 32 шт.</t>
  </si>
  <si>
    <t>Шайба плоская - 10 шт.</t>
  </si>
  <si>
    <t>Гайка шестигранная М-20 - 32 шт.</t>
  </si>
  <si>
    <t>1.15.</t>
  </si>
  <si>
    <t>1.16.</t>
  </si>
  <si>
    <t>Приложение № 2 к приказу Государственного комитета Кабардино-Балкарской Республики по тарифам и жилищному надзору</t>
  </si>
  <si>
    <t>Государственный комитет Кабардино-Балкарской Республики по тарифам и жилищному надзору, КБР,             г. Нальчик, ул. Горького, д. 4</t>
  </si>
  <si>
    <t xml:space="preserve"> 2. Перечень плановых мероприятий по ремонту объектов централизованной системы водоотведения, мероприятий, направленных на улучшение качества очистки сточных вод, мероприятий по энергосбережению и повышению энергетической эффективности</t>
  </si>
  <si>
    <t xml:space="preserve">      3. Планируемый объем принимаемых сточных вод</t>
  </si>
  <si>
    <t>Объем отведенных стоков</t>
  </si>
  <si>
    <t>Объем отведенных стоков, пропущенный через очистные сооружения</t>
  </si>
  <si>
    <t>Объем реализации, в том числе по потребителям:</t>
  </si>
  <si>
    <t>3.3.</t>
  </si>
  <si>
    <t xml:space="preserve">5. Плановые значения показателей надежности, качества и энергетической эффективности объектов централизованных систем водоотведения </t>
  </si>
  <si>
    <t xml:space="preserve">Показатели надежности и бесперебойности водоотведения </t>
  </si>
  <si>
    <t>Количество аварий и засоров в расчете на протяженность канализационной сети в год</t>
  </si>
  <si>
    <t>Показатели качества очистки сточных вод</t>
  </si>
  <si>
    <t>Доля сточных вод, не подвергающихся очистке, в общем объеме сточных вод, сбрасываемых в централизованные общесплавные или бытовые системы водоотведения</t>
  </si>
  <si>
    <t>2.2.</t>
  </si>
  <si>
    <t xml:space="preserve">Доля поверхностных сточных вод, не подвергающихся очистке, в общем объеме поверхностных сточных вод, принимаемых в централизованную ливневую систему водоотведения </t>
  </si>
  <si>
    <t>2.3.</t>
  </si>
  <si>
    <t>Доля проб сточных вод, не соответствующих установленным нормативам допустимых сбросов, лимитам на сбросы, рассчитанная применительно к видам централизованных систем водоотведения раздельно для централизованной общесплавной (бытовой) и централизованной ливневой систем водоотведения</t>
  </si>
  <si>
    <t>Удельный расход электроэнергии, потребляемой в технологическом процессе очистки сточных вод, на единицу объема транспортируемой воды</t>
  </si>
  <si>
    <t>6. Расчет эффективности производственной программы, осуществляемый путем сопоставления динамики изменения плановых значений показателей надежности, качества и энергетической эффективности объектов централизованной системы водоотведения и расходов на реализацию производственной программы в течение срока ее действия</t>
  </si>
  <si>
    <t>Показатели надежности, качества, энергетической эффективности объектов централизованной системы водоотведения устанавливаются впервые, в связи с чем расчет эффективности производственной программы, осуществляемый путем сопоставления динамики изменения плановых значений показателей и расходов на реализацию производственной программы в течение срока ее действия, не произведен.</t>
  </si>
  <si>
    <t>7. Отчет об исполнении производственной программы за истекший период регулирования</t>
  </si>
  <si>
    <t>Предприятие деятельность в сфере водоотведения  ранее не осуществляло.</t>
  </si>
  <si>
    <t xml:space="preserve">Производственная программа муниципального унитарного предприятия «Исток» с 1 мая 2026 года 
по 31 декабря 2026 года в сфере водоснабжения на территории сельского поселения Аушигер Черекского муниципального района </t>
  </si>
  <si>
    <t xml:space="preserve">Производственная программа муниципального унитарного предприятия «Исток» с 1 мая 2026 года 
по 31 декабря 2026 года в сфере водоотведения на территории сельского поселения Аушигер Черекского муниципального района </t>
  </si>
  <si>
    <t>Замена части ветхой канализационной сети по ул.Бицуева А.Б. от дома № 267 до дома № 275 - 197 м.</t>
  </si>
  <si>
    <t>Предприятие деятельность в сфере водоснабжения ранее не осуществляло.</t>
  </si>
  <si>
    <t>Установка жб колодца с люком, д. 1000 мм. - 6 шт.</t>
  </si>
  <si>
    <t>Крышка канализационного колодца, канализационный люк - 3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</si>
</sst>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3FAFD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3" borderId="23">
      <alignment horizontal="left" vertical="center" wrapText="1" indent="1"/>
      <protection locked="0"/>
    </xf>
    <xf numFmtId="49" fontId="3" fillId="3" borderId="23">
      <alignment horizontal="center" vertical="center" wrapText="1"/>
      <protection locked="0"/>
    </xf>
  </cellStyleXfs>
  <cellXfs count="135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16" fontId="2" fillId="0" borderId="2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8" xfId="0" applyFont="1" applyBorder="1" applyAlignment="1">
      <alignment horizontal="left" vertical="justify" wrapText="1"/>
    </xf>
    <xf numFmtId="0" fontId="2" fillId="0" borderId="1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2" fontId="2" fillId="2" borderId="15" xfId="0" applyNumberFormat="1" applyFont="1" applyFill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2" fontId="2" fillId="2" borderId="24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1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2" fontId="2" fillId="2" borderId="14" xfId="0" applyNumberFormat="1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2" fillId="0" borderId="19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</cellXfs>
  <cellStyles count="3">
    <cellStyle name="s2428" xfId="1"/>
    <cellStyle name="s544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I78"/>
  <sheetViews>
    <sheetView topLeftCell="A21" zoomScale="80" zoomScaleNormal="80" workbookViewId="0">
      <selection activeCell="D80" sqref="D80"/>
    </sheetView>
  </sheetViews>
  <sheetFormatPr defaultRowHeight="33" customHeight="1" x14ac:dyDescent="0.2"/>
  <cols>
    <col min="1" max="1" width="6" style="39" customWidth="1"/>
    <col min="2" max="2" width="69.85546875" style="39" customWidth="1"/>
    <col min="3" max="3" width="17.28515625" style="39" customWidth="1"/>
    <col min="4" max="4" width="41.28515625" style="39" customWidth="1"/>
    <col min="5" max="5" width="14.140625" style="39" customWidth="1"/>
    <col min="6" max="7" width="9.140625" style="39" customWidth="1"/>
    <col min="8" max="16384" width="9.140625" style="39"/>
  </cols>
  <sheetData>
    <row r="1" spans="1:4" ht="51.75" customHeight="1" x14ac:dyDescent="0.2">
      <c r="C1" s="75" t="s">
        <v>65</v>
      </c>
      <c r="D1" s="75"/>
    </row>
    <row r="2" spans="1:4" ht="29.25" customHeight="1" x14ac:dyDescent="0.2">
      <c r="C2" s="75" t="s">
        <v>75</v>
      </c>
      <c r="D2" s="75"/>
    </row>
    <row r="3" spans="1:4" ht="72" customHeight="1" x14ac:dyDescent="0.2">
      <c r="A3" s="79" t="s">
        <v>131</v>
      </c>
      <c r="B3" s="79"/>
      <c r="C3" s="79"/>
      <c r="D3" s="79"/>
    </row>
    <row r="4" spans="1:4" ht="30.75" customHeight="1" thickBot="1" x14ac:dyDescent="0.25">
      <c r="A4" s="76" t="s">
        <v>14</v>
      </c>
      <c r="B4" s="76"/>
      <c r="C4" s="76"/>
      <c r="D4" s="76"/>
    </row>
    <row r="5" spans="1:4" ht="65.25" customHeight="1" thickBot="1" x14ac:dyDescent="0.25">
      <c r="A5" s="2">
        <v>1</v>
      </c>
      <c r="B5" s="8" t="s">
        <v>18</v>
      </c>
      <c r="C5" s="80" t="s">
        <v>76</v>
      </c>
      <c r="D5" s="81"/>
    </row>
    <row r="6" spans="1:4" ht="57" customHeight="1" thickBot="1" x14ac:dyDescent="0.25">
      <c r="A6" s="6">
        <v>2</v>
      </c>
      <c r="B6" s="7" t="s">
        <v>8</v>
      </c>
      <c r="C6" s="80" t="s">
        <v>63</v>
      </c>
      <c r="D6" s="81"/>
    </row>
    <row r="7" spans="1:4" s="55" customFormat="1" ht="37.5" customHeight="1" thickBot="1" x14ac:dyDescent="0.25">
      <c r="A7" s="2">
        <v>3</v>
      </c>
      <c r="B7" s="8" t="s">
        <v>61</v>
      </c>
      <c r="C7" s="80" t="s">
        <v>77</v>
      </c>
      <c r="D7" s="81"/>
    </row>
    <row r="8" spans="1:4" s="49" customFormat="1" ht="50.25" customHeight="1" thickBot="1" x14ac:dyDescent="0.3">
      <c r="A8" s="84" t="s">
        <v>22</v>
      </c>
      <c r="B8" s="84"/>
      <c r="C8" s="84"/>
      <c r="D8" s="84"/>
    </row>
    <row r="9" spans="1:4" ht="33" customHeight="1" x14ac:dyDescent="0.2">
      <c r="A9" s="82" t="s">
        <v>0</v>
      </c>
      <c r="B9" s="82" t="s">
        <v>3</v>
      </c>
      <c r="C9" s="82" t="s">
        <v>9</v>
      </c>
      <c r="D9" s="82" t="s">
        <v>20</v>
      </c>
    </row>
    <row r="10" spans="1:4" ht="14.25" customHeight="1" thickBot="1" x14ac:dyDescent="0.25">
      <c r="A10" s="83"/>
      <c r="B10" s="83"/>
      <c r="C10" s="83"/>
      <c r="D10" s="83"/>
    </row>
    <row r="11" spans="1:4" ht="15" customHeight="1" thickBot="1" x14ac:dyDescent="0.25">
      <c r="A11" s="1">
        <v>1</v>
      </c>
      <c r="B11" s="1">
        <v>2</v>
      </c>
      <c r="C11" s="1">
        <v>3</v>
      </c>
      <c r="D11" s="1">
        <v>4</v>
      </c>
    </row>
    <row r="12" spans="1:4" s="38" customFormat="1" ht="18" customHeight="1" x14ac:dyDescent="0.2">
      <c r="A12" s="42">
        <v>1</v>
      </c>
      <c r="B12" s="28" t="s">
        <v>55</v>
      </c>
      <c r="C12" s="42"/>
      <c r="D12" s="56">
        <f>SUM(D13:D30)</f>
        <v>1195.3699999999999</v>
      </c>
    </row>
    <row r="13" spans="1:4" ht="15.75" hidden="1" customHeight="1" x14ac:dyDescent="0.2">
      <c r="A13" s="10" t="s">
        <v>36</v>
      </c>
      <c r="B13" s="30" t="s">
        <v>56</v>
      </c>
      <c r="C13" s="14">
        <v>2024</v>
      </c>
      <c r="D13" s="27"/>
    </row>
    <row r="14" spans="1:4" ht="18.75" hidden="1" customHeight="1" x14ac:dyDescent="0.2">
      <c r="A14" s="10" t="s">
        <v>36</v>
      </c>
      <c r="B14" s="15" t="s">
        <v>57</v>
      </c>
      <c r="C14" s="14">
        <v>2024</v>
      </c>
      <c r="D14" s="29"/>
    </row>
    <row r="15" spans="1:4" s="65" customFormat="1" ht="33.75" customHeight="1" x14ac:dyDescent="0.2">
      <c r="A15" s="10" t="s">
        <v>36</v>
      </c>
      <c r="B15" s="15" t="s">
        <v>88</v>
      </c>
      <c r="C15" s="14" t="s">
        <v>78</v>
      </c>
      <c r="D15" s="29">
        <v>127.99</v>
      </c>
    </row>
    <row r="16" spans="1:4" s="65" customFormat="1" ht="33.75" customHeight="1" x14ac:dyDescent="0.2">
      <c r="A16" s="10" t="s">
        <v>44</v>
      </c>
      <c r="B16" s="15" t="s">
        <v>89</v>
      </c>
      <c r="C16" s="14" t="s">
        <v>78</v>
      </c>
      <c r="D16" s="29">
        <v>136.63</v>
      </c>
    </row>
    <row r="17" spans="1:4" s="65" customFormat="1" ht="32.25" customHeight="1" x14ac:dyDescent="0.2">
      <c r="A17" s="10" t="s">
        <v>66</v>
      </c>
      <c r="B17" s="15" t="s">
        <v>92</v>
      </c>
      <c r="C17" s="14" t="s">
        <v>78</v>
      </c>
      <c r="D17" s="29">
        <v>25.74</v>
      </c>
    </row>
    <row r="18" spans="1:4" s="65" customFormat="1" ht="36.75" customHeight="1" x14ac:dyDescent="0.2">
      <c r="A18" s="10" t="s">
        <v>67</v>
      </c>
      <c r="B18" s="15" t="s">
        <v>91</v>
      </c>
      <c r="C18" s="14" t="s">
        <v>79</v>
      </c>
      <c r="D18" s="29">
        <v>7.64</v>
      </c>
    </row>
    <row r="19" spans="1:4" ht="35.25" customHeight="1" x14ac:dyDescent="0.2">
      <c r="A19" s="10" t="s">
        <v>68</v>
      </c>
      <c r="B19" s="15" t="s">
        <v>101</v>
      </c>
      <c r="C19" s="14" t="s">
        <v>80</v>
      </c>
      <c r="D19" s="29">
        <v>124.21</v>
      </c>
    </row>
    <row r="20" spans="1:4" s="65" customFormat="1" ht="35.25" customHeight="1" x14ac:dyDescent="0.2">
      <c r="A20" s="10" t="s">
        <v>69</v>
      </c>
      <c r="B20" s="15" t="s">
        <v>90</v>
      </c>
      <c r="C20" s="14" t="s">
        <v>81</v>
      </c>
      <c r="D20" s="29">
        <v>53.48</v>
      </c>
    </row>
    <row r="21" spans="1:4" s="65" customFormat="1" ht="35.25" customHeight="1" x14ac:dyDescent="0.2">
      <c r="A21" s="10" t="s">
        <v>70</v>
      </c>
      <c r="B21" s="15" t="s">
        <v>96</v>
      </c>
      <c r="C21" s="14" t="s">
        <v>82</v>
      </c>
      <c r="D21" s="29">
        <v>76.150000000000006</v>
      </c>
    </row>
    <row r="22" spans="1:4" s="65" customFormat="1" ht="35.25" customHeight="1" x14ac:dyDescent="0.2">
      <c r="A22" s="10" t="s">
        <v>71</v>
      </c>
      <c r="B22" s="15" t="s">
        <v>100</v>
      </c>
      <c r="C22" s="14" t="s">
        <v>83</v>
      </c>
      <c r="D22" s="29">
        <v>108.55</v>
      </c>
    </row>
    <row r="23" spans="1:4" s="65" customFormat="1" ht="35.25" customHeight="1" x14ac:dyDescent="0.2">
      <c r="A23" s="10" t="s">
        <v>72</v>
      </c>
      <c r="B23" s="15" t="s">
        <v>99</v>
      </c>
      <c r="C23" s="14" t="s">
        <v>84</v>
      </c>
      <c r="D23" s="29">
        <v>76.69</v>
      </c>
    </row>
    <row r="24" spans="1:4" s="65" customFormat="1" ht="35.25" customHeight="1" x14ac:dyDescent="0.2">
      <c r="A24" s="10" t="s">
        <v>73</v>
      </c>
      <c r="B24" s="15" t="s">
        <v>98</v>
      </c>
      <c r="C24" s="14" t="s">
        <v>85</v>
      </c>
      <c r="D24" s="29">
        <v>73.45</v>
      </c>
    </row>
    <row r="25" spans="1:4" s="66" customFormat="1" ht="33" customHeight="1" x14ac:dyDescent="0.2">
      <c r="A25" s="10" t="s">
        <v>74</v>
      </c>
      <c r="B25" s="15" t="s">
        <v>97</v>
      </c>
      <c r="C25" s="14" t="s">
        <v>86</v>
      </c>
      <c r="D25" s="29">
        <v>94.51</v>
      </c>
    </row>
    <row r="26" spans="1:4" s="66" customFormat="1" ht="33" customHeight="1" x14ac:dyDescent="0.2">
      <c r="A26" s="10" t="s">
        <v>93</v>
      </c>
      <c r="B26" s="15" t="s">
        <v>102</v>
      </c>
      <c r="C26" s="14" t="s">
        <v>86</v>
      </c>
      <c r="D26" s="29">
        <v>213.32</v>
      </c>
    </row>
    <row r="27" spans="1:4" s="66" customFormat="1" ht="33" customHeight="1" x14ac:dyDescent="0.2">
      <c r="A27" s="10" t="s">
        <v>94</v>
      </c>
      <c r="B27" s="15" t="s">
        <v>103</v>
      </c>
      <c r="C27" s="14" t="s">
        <v>86</v>
      </c>
      <c r="D27" s="29">
        <v>70</v>
      </c>
    </row>
    <row r="28" spans="1:4" s="66" customFormat="1" ht="33" customHeight="1" x14ac:dyDescent="0.2">
      <c r="A28" s="10" t="s">
        <v>95</v>
      </c>
      <c r="B28" s="15" t="s">
        <v>104</v>
      </c>
      <c r="C28" s="14" t="s">
        <v>86</v>
      </c>
      <c r="D28" s="29">
        <v>5.25</v>
      </c>
    </row>
    <row r="29" spans="1:4" s="66" customFormat="1" ht="33" customHeight="1" x14ac:dyDescent="0.2">
      <c r="A29" s="10" t="s">
        <v>107</v>
      </c>
      <c r="B29" s="15" t="s">
        <v>105</v>
      </c>
      <c r="C29" s="14" t="s">
        <v>86</v>
      </c>
      <c r="D29" s="29">
        <v>0.64</v>
      </c>
    </row>
    <row r="30" spans="1:4" ht="33" customHeight="1" x14ac:dyDescent="0.2">
      <c r="A30" s="10" t="s">
        <v>108</v>
      </c>
      <c r="B30" s="15" t="s">
        <v>106</v>
      </c>
      <c r="C30" s="14" t="s">
        <v>86</v>
      </c>
      <c r="D30" s="29">
        <v>1.1200000000000001</v>
      </c>
    </row>
    <row r="31" spans="1:4" ht="17.25" customHeight="1" x14ac:dyDescent="0.2">
      <c r="A31" s="43">
        <v>2</v>
      </c>
      <c r="B31" s="31" t="s">
        <v>21</v>
      </c>
      <c r="C31" s="14"/>
      <c r="D31" s="53">
        <f>D32</f>
        <v>0</v>
      </c>
    </row>
    <row r="32" spans="1:4" ht="30" hidden="1" customHeight="1" x14ac:dyDescent="0.2">
      <c r="A32" s="10" t="s">
        <v>35</v>
      </c>
      <c r="B32" s="54"/>
      <c r="C32" s="14" t="s">
        <v>64</v>
      </c>
      <c r="D32" s="29"/>
    </row>
    <row r="33" spans="1:4" ht="18" customHeight="1" thickBot="1" x14ac:dyDescent="0.25">
      <c r="A33" s="3"/>
      <c r="B33" s="32" t="s">
        <v>19</v>
      </c>
      <c r="C33" s="33"/>
      <c r="D33" s="35">
        <f>D31+D12</f>
        <v>1195.3699999999999</v>
      </c>
    </row>
    <row r="34" spans="1:4" ht="19.5" customHeight="1" thickBot="1" x14ac:dyDescent="0.25">
      <c r="A34" s="76" t="s">
        <v>23</v>
      </c>
      <c r="B34" s="85"/>
      <c r="C34" s="85"/>
      <c r="D34" s="85"/>
    </row>
    <row r="35" spans="1:4" ht="38.25" customHeight="1" thickBot="1" x14ac:dyDescent="0.25">
      <c r="A35" s="41" t="s">
        <v>0</v>
      </c>
      <c r="B35" s="41" t="s">
        <v>1</v>
      </c>
      <c r="C35" s="41" t="s">
        <v>10</v>
      </c>
      <c r="D35" s="41" t="s">
        <v>11</v>
      </c>
    </row>
    <row r="36" spans="1:4" ht="13.5" customHeight="1" thickBot="1" x14ac:dyDescent="0.25">
      <c r="A36" s="57">
        <v>1</v>
      </c>
      <c r="B36" s="2">
        <v>2</v>
      </c>
      <c r="C36" s="58">
        <v>3</v>
      </c>
      <c r="D36" s="2">
        <v>4</v>
      </c>
    </row>
    <row r="37" spans="1:4" ht="19.5" customHeight="1" x14ac:dyDescent="0.2">
      <c r="A37" s="47">
        <v>1</v>
      </c>
      <c r="B37" s="59" t="s">
        <v>24</v>
      </c>
      <c r="C37" s="60" t="s">
        <v>58</v>
      </c>
      <c r="D37" s="61">
        <v>391.17700000000002</v>
      </c>
    </row>
    <row r="38" spans="1:4" s="66" customFormat="1" ht="22.5" customHeight="1" x14ac:dyDescent="0.2">
      <c r="A38" s="17">
        <v>2</v>
      </c>
      <c r="B38" s="16" t="s">
        <v>87</v>
      </c>
      <c r="C38" s="18" t="s">
        <v>58</v>
      </c>
      <c r="D38" s="34">
        <v>34.372999999999998</v>
      </c>
    </row>
    <row r="39" spans="1:4" ht="22.5" customHeight="1" x14ac:dyDescent="0.2">
      <c r="A39" s="17">
        <v>2</v>
      </c>
      <c r="B39" s="16" t="s">
        <v>12</v>
      </c>
      <c r="C39" s="18" t="s">
        <v>58</v>
      </c>
      <c r="D39" s="34">
        <v>0</v>
      </c>
    </row>
    <row r="40" spans="1:4" ht="22.5" customHeight="1" x14ac:dyDescent="0.2">
      <c r="A40" s="17">
        <v>3</v>
      </c>
      <c r="B40" s="16" t="s">
        <v>25</v>
      </c>
      <c r="C40" s="18" t="s">
        <v>58</v>
      </c>
      <c r="D40" s="34">
        <f>D37+D38</f>
        <v>425.55</v>
      </c>
    </row>
    <row r="41" spans="1:4" ht="22.5" customHeight="1" x14ac:dyDescent="0.2">
      <c r="A41" s="17">
        <v>4</v>
      </c>
      <c r="B41" s="16" t="s">
        <v>26</v>
      </c>
      <c r="C41" s="18" t="s">
        <v>58</v>
      </c>
      <c r="D41" s="34">
        <v>18.298999999999999</v>
      </c>
    </row>
    <row r="42" spans="1:4" ht="22.5" customHeight="1" x14ac:dyDescent="0.2">
      <c r="A42" s="17">
        <v>5</v>
      </c>
      <c r="B42" s="16" t="s">
        <v>27</v>
      </c>
      <c r="C42" s="18" t="s">
        <v>13</v>
      </c>
      <c r="D42" s="34">
        <f>D41/(D37+D38)*100</f>
        <v>4.3000822465045232</v>
      </c>
    </row>
    <row r="43" spans="1:4" ht="22.5" customHeight="1" x14ac:dyDescent="0.2">
      <c r="A43" s="17">
        <v>6</v>
      </c>
      <c r="B43" s="15" t="s">
        <v>28</v>
      </c>
      <c r="C43" s="18" t="s">
        <v>58</v>
      </c>
      <c r="D43" s="34">
        <f>D44+D45+D46</f>
        <v>407.25099999999998</v>
      </c>
    </row>
    <row r="44" spans="1:4" ht="22.5" customHeight="1" x14ac:dyDescent="0.2">
      <c r="A44" s="17" t="s">
        <v>32</v>
      </c>
      <c r="B44" s="46" t="s">
        <v>29</v>
      </c>
      <c r="C44" s="18" t="s">
        <v>58</v>
      </c>
      <c r="D44" s="34">
        <v>325.495</v>
      </c>
    </row>
    <row r="45" spans="1:4" ht="22.5" customHeight="1" x14ac:dyDescent="0.2">
      <c r="A45" s="17" t="s">
        <v>33</v>
      </c>
      <c r="B45" s="46" t="s">
        <v>30</v>
      </c>
      <c r="C45" s="18" t="s">
        <v>58</v>
      </c>
      <c r="D45" s="34">
        <v>16.283999999999999</v>
      </c>
    </row>
    <row r="46" spans="1:4" ht="22.5" customHeight="1" thickBot="1" x14ac:dyDescent="0.25">
      <c r="A46" s="63" t="s">
        <v>34</v>
      </c>
      <c r="B46" s="23" t="s">
        <v>31</v>
      </c>
      <c r="C46" s="33" t="s">
        <v>58</v>
      </c>
      <c r="D46" s="64">
        <v>65.471999999999994</v>
      </c>
    </row>
    <row r="47" spans="1:4" ht="87.75" hidden="1" customHeight="1" x14ac:dyDescent="0.2">
      <c r="B47" s="19"/>
      <c r="D47" s="20"/>
    </row>
    <row r="48" spans="1:4" ht="409.5" hidden="1" customHeight="1" x14ac:dyDescent="0.2"/>
    <row r="49" spans="1:4" ht="33" customHeight="1" thickBot="1" x14ac:dyDescent="0.25">
      <c r="A49" s="76" t="s">
        <v>15</v>
      </c>
      <c r="B49" s="76"/>
      <c r="C49" s="76"/>
      <c r="D49" s="76"/>
    </row>
    <row r="50" spans="1:4" ht="41.25" customHeight="1" thickBot="1" x14ac:dyDescent="0.25">
      <c r="A50" s="41" t="s">
        <v>0</v>
      </c>
      <c r="B50" s="41" t="s">
        <v>5</v>
      </c>
      <c r="C50" s="77" t="s">
        <v>17</v>
      </c>
      <c r="D50" s="78"/>
    </row>
    <row r="51" spans="1:4" ht="15" customHeight="1" thickBot="1" x14ac:dyDescent="0.25">
      <c r="A51" s="2">
        <v>1</v>
      </c>
      <c r="B51" s="2">
        <v>2</v>
      </c>
      <c r="C51" s="77">
        <v>3</v>
      </c>
      <c r="D51" s="78"/>
    </row>
    <row r="52" spans="1:4" ht="33" hidden="1" customHeight="1" thickBot="1" x14ac:dyDescent="0.25">
      <c r="A52" s="92">
        <v>1</v>
      </c>
      <c r="B52" s="21" t="s">
        <v>6</v>
      </c>
      <c r="C52" s="44"/>
      <c r="D52" s="22"/>
    </row>
    <row r="53" spans="1:4" ht="30" customHeight="1" thickBot="1" x14ac:dyDescent="0.25">
      <c r="A53" s="93"/>
      <c r="B53" s="23" t="s">
        <v>62</v>
      </c>
      <c r="C53" s="90">
        <f>C56-C54-C55</f>
        <v>3426.91</v>
      </c>
      <c r="D53" s="91"/>
    </row>
    <row r="54" spans="1:4" ht="30" customHeight="1" thickBot="1" x14ac:dyDescent="0.25">
      <c r="A54" s="45">
        <v>2</v>
      </c>
      <c r="B54" s="24" t="s">
        <v>7</v>
      </c>
      <c r="C54" s="88">
        <f>D12</f>
        <v>1195.3699999999999</v>
      </c>
      <c r="D54" s="89"/>
    </row>
    <row r="55" spans="1:4" ht="30" customHeight="1" thickBot="1" x14ac:dyDescent="0.25">
      <c r="A55" s="48">
        <v>3</v>
      </c>
      <c r="B55" s="25" t="s">
        <v>59</v>
      </c>
      <c r="C55" s="88">
        <f>D31</f>
        <v>0</v>
      </c>
      <c r="D55" s="89"/>
    </row>
    <row r="56" spans="1:4" ht="18.75" customHeight="1" thickBot="1" x14ac:dyDescent="0.25">
      <c r="A56" s="48"/>
      <c r="B56" s="26" t="s">
        <v>4</v>
      </c>
      <c r="C56" s="99">
        <v>4622.28</v>
      </c>
      <c r="D56" s="78"/>
    </row>
    <row r="57" spans="1:4" ht="9.75" customHeight="1" x14ac:dyDescent="0.2">
      <c r="B57" s="5"/>
      <c r="C57" s="38"/>
      <c r="D57" s="38"/>
    </row>
    <row r="58" spans="1:4" ht="39" customHeight="1" thickBot="1" x14ac:dyDescent="0.25">
      <c r="A58" s="76" t="s">
        <v>37</v>
      </c>
      <c r="B58" s="76"/>
      <c r="C58" s="76"/>
      <c r="D58" s="76"/>
    </row>
    <row r="59" spans="1:4" ht="24" customHeight="1" x14ac:dyDescent="0.2">
      <c r="A59" s="86" t="s">
        <v>0</v>
      </c>
      <c r="B59" s="86" t="s">
        <v>1</v>
      </c>
      <c r="C59" s="82" t="s">
        <v>2</v>
      </c>
      <c r="D59" s="86" t="s">
        <v>38</v>
      </c>
    </row>
    <row r="60" spans="1:4" ht="18.75" customHeight="1" x14ac:dyDescent="0.2">
      <c r="A60" s="87"/>
      <c r="B60" s="87"/>
      <c r="C60" s="95"/>
      <c r="D60" s="87"/>
    </row>
    <row r="61" spans="1:4" ht="27" hidden="1" customHeight="1" x14ac:dyDescent="0.2">
      <c r="A61" s="94"/>
      <c r="B61" s="94"/>
      <c r="C61" s="95"/>
      <c r="D61" s="42"/>
    </row>
    <row r="62" spans="1:4" ht="18.75" customHeight="1" thickBot="1" x14ac:dyDescent="0.25">
      <c r="A62" s="3">
        <v>1</v>
      </c>
      <c r="B62" s="3">
        <v>2</v>
      </c>
      <c r="C62" s="3">
        <v>3</v>
      </c>
      <c r="D62" s="3">
        <v>4</v>
      </c>
    </row>
    <row r="63" spans="1:4" ht="18.75" customHeight="1" x14ac:dyDescent="0.2">
      <c r="A63" s="9">
        <v>1</v>
      </c>
      <c r="B63" s="96" t="s">
        <v>39</v>
      </c>
      <c r="C63" s="97"/>
      <c r="D63" s="98"/>
    </row>
    <row r="64" spans="1:4" ht="78.75" customHeight="1" x14ac:dyDescent="0.2">
      <c r="A64" s="11" t="s">
        <v>36</v>
      </c>
      <c r="B64" s="15" t="s">
        <v>40</v>
      </c>
      <c r="C64" s="14" t="s">
        <v>13</v>
      </c>
      <c r="D64" s="14">
        <v>0</v>
      </c>
    </row>
    <row r="65" spans="1:9" ht="68.25" customHeight="1" thickBot="1" x14ac:dyDescent="0.25">
      <c r="A65" s="11" t="s">
        <v>44</v>
      </c>
      <c r="B65" s="15" t="s">
        <v>47</v>
      </c>
      <c r="C65" s="14" t="s">
        <v>13</v>
      </c>
      <c r="D65" s="14">
        <v>0</v>
      </c>
    </row>
    <row r="66" spans="1:9" ht="21" customHeight="1" x14ac:dyDescent="0.2">
      <c r="A66" s="9">
        <v>2</v>
      </c>
      <c r="B66" s="96" t="s">
        <v>41</v>
      </c>
      <c r="C66" s="97"/>
      <c r="D66" s="98"/>
    </row>
    <row r="67" spans="1:9" ht="57.75" customHeight="1" thickBot="1" x14ac:dyDescent="0.25">
      <c r="A67" s="11" t="s">
        <v>35</v>
      </c>
      <c r="B67" s="15" t="s">
        <v>49</v>
      </c>
      <c r="C67" s="14" t="s">
        <v>48</v>
      </c>
      <c r="D67" s="14">
        <v>0</v>
      </c>
    </row>
    <row r="68" spans="1:9" ht="22.5" customHeight="1" x14ac:dyDescent="0.2">
      <c r="A68" s="9">
        <v>3</v>
      </c>
      <c r="B68" s="96" t="s">
        <v>42</v>
      </c>
      <c r="C68" s="97"/>
      <c r="D68" s="98"/>
    </row>
    <row r="69" spans="1:9" ht="49.5" customHeight="1" x14ac:dyDescent="0.2">
      <c r="A69" s="11" t="s">
        <v>45</v>
      </c>
      <c r="B69" s="15" t="s">
        <v>43</v>
      </c>
      <c r="C69" s="14" t="s">
        <v>13</v>
      </c>
      <c r="D69" s="29">
        <f>D42</f>
        <v>4.3000822465045232</v>
      </c>
    </row>
    <row r="70" spans="1:9" ht="53.25" customHeight="1" x14ac:dyDescent="0.2">
      <c r="A70" s="11" t="s">
        <v>46</v>
      </c>
      <c r="B70" s="15" t="s">
        <v>53</v>
      </c>
      <c r="C70" s="14" t="s">
        <v>60</v>
      </c>
      <c r="D70" s="62">
        <v>5.8000000000000003E-2</v>
      </c>
    </row>
    <row r="71" spans="1:9" s="51" customFormat="1" ht="33.75" customHeight="1" x14ac:dyDescent="0.2">
      <c r="A71" s="101" t="s">
        <v>50</v>
      </c>
      <c r="B71" s="101"/>
      <c r="C71" s="101"/>
      <c r="D71" s="101"/>
      <c r="I71" s="52"/>
    </row>
    <row r="72" spans="1:9" ht="66" customHeight="1" x14ac:dyDescent="0.2">
      <c r="A72" s="79" t="s">
        <v>51</v>
      </c>
      <c r="B72" s="79"/>
      <c r="C72" s="79"/>
      <c r="D72" s="79"/>
      <c r="E72" s="12"/>
      <c r="I72" s="4"/>
    </row>
    <row r="73" spans="1:9" ht="69" customHeight="1" x14ac:dyDescent="0.2">
      <c r="A73" s="75" t="s">
        <v>52</v>
      </c>
      <c r="B73" s="75"/>
      <c r="C73" s="75"/>
      <c r="D73" s="75"/>
      <c r="E73" s="13"/>
    </row>
    <row r="74" spans="1:9" ht="14.25" customHeight="1" x14ac:dyDescent="0.2">
      <c r="A74" s="50"/>
      <c r="B74" s="40"/>
      <c r="C74" s="50"/>
      <c r="D74" s="50"/>
      <c r="E74" s="50"/>
    </row>
    <row r="75" spans="1:9" ht="25.5" customHeight="1" x14ac:dyDescent="0.2">
      <c r="A75" s="100" t="s">
        <v>129</v>
      </c>
      <c r="B75" s="100"/>
      <c r="C75" s="100"/>
      <c r="D75" s="100"/>
      <c r="E75" s="36"/>
      <c r="F75" s="36"/>
      <c r="G75" s="36"/>
      <c r="H75" s="36"/>
    </row>
    <row r="76" spans="1:9" s="51" customFormat="1" ht="20.25" customHeight="1" x14ac:dyDescent="0.2">
      <c r="A76" s="102" t="s">
        <v>134</v>
      </c>
      <c r="B76" s="102"/>
      <c r="C76" s="102"/>
      <c r="D76" s="102"/>
      <c r="E76" s="37"/>
      <c r="F76" s="37"/>
      <c r="G76" s="37"/>
      <c r="H76" s="37"/>
    </row>
    <row r="77" spans="1:9" ht="24" customHeight="1" x14ac:dyDescent="0.2">
      <c r="A77" s="100" t="s">
        <v>16</v>
      </c>
      <c r="B77" s="100"/>
      <c r="C77" s="100"/>
      <c r="D77" s="100"/>
      <c r="E77" s="36"/>
      <c r="F77" s="36"/>
      <c r="G77" s="36"/>
      <c r="H77" s="36"/>
    </row>
    <row r="78" spans="1:9" ht="21.75" customHeight="1" x14ac:dyDescent="0.2">
      <c r="A78" s="75" t="s">
        <v>54</v>
      </c>
      <c r="B78" s="75"/>
      <c r="C78" s="75"/>
      <c r="D78" s="75"/>
      <c r="E78" s="13"/>
      <c r="F78" s="13"/>
      <c r="G78" s="13"/>
      <c r="H78" s="13"/>
    </row>
  </sheetData>
  <mergeCells count="36">
    <mergeCell ref="A78:D78"/>
    <mergeCell ref="A75:D75"/>
    <mergeCell ref="A71:D71"/>
    <mergeCell ref="B66:D66"/>
    <mergeCell ref="A77:D77"/>
    <mergeCell ref="A76:D76"/>
    <mergeCell ref="A73:D73"/>
    <mergeCell ref="B68:D68"/>
    <mergeCell ref="D59:D60"/>
    <mergeCell ref="A72:D72"/>
    <mergeCell ref="C54:D54"/>
    <mergeCell ref="C53:D53"/>
    <mergeCell ref="A58:D58"/>
    <mergeCell ref="A52:A53"/>
    <mergeCell ref="B59:B61"/>
    <mergeCell ref="C59:C61"/>
    <mergeCell ref="B63:D63"/>
    <mergeCell ref="A59:A61"/>
    <mergeCell ref="C56:D56"/>
    <mergeCell ref="C55:D55"/>
    <mergeCell ref="C1:D1"/>
    <mergeCell ref="C2:D2"/>
    <mergeCell ref="A49:D49"/>
    <mergeCell ref="C50:D50"/>
    <mergeCell ref="C51:D51"/>
    <mergeCell ref="A3:D3"/>
    <mergeCell ref="A4:D4"/>
    <mergeCell ref="C5:D5"/>
    <mergeCell ref="C6:D6"/>
    <mergeCell ref="D9:D10"/>
    <mergeCell ref="A8:D8"/>
    <mergeCell ref="C7:D7"/>
    <mergeCell ref="A9:A10"/>
    <mergeCell ref="B9:B10"/>
    <mergeCell ref="C9:C10"/>
    <mergeCell ref="A34:D34"/>
  </mergeCells>
  <phoneticPr fontId="0" type="noConversion"/>
  <pageMargins left="0.43307086614173229" right="0.43307086614173229" top="0.74803149606299213" bottom="0.74803149606299213" header="0.31496062992125984" footer="0.31496062992125984"/>
  <pageSetup paperSize="9" scale="7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zoomScale="70" zoomScaleNormal="70" workbookViewId="0">
      <selection activeCell="G61" sqref="G61"/>
    </sheetView>
  </sheetViews>
  <sheetFormatPr defaultRowHeight="15.75" x14ac:dyDescent="0.2"/>
  <cols>
    <col min="1" max="1" width="6" style="66" customWidth="1"/>
    <col min="2" max="2" width="66.85546875" style="66" customWidth="1"/>
    <col min="3" max="3" width="19.42578125" style="66" customWidth="1"/>
    <col min="4" max="4" width="35.28515625" style="66" customWidth="1"/>
    <col min="5" max="5" width="14.140625" style="66" customWidth="1"/>
    <col min="6" max="256" width="9.140625" style="66"/>
    <col min="257" max="257" width="6" style="66" customWidth="1"/>
    <col min="258" max="258" width="66.85546875" style="66" customWidth="1"/>
    <col min="259" max="259" width="19.42578125" style="66" customWidth="1"/>
    <col min="260" max="260" width="35.28515625" style="66" customWidth="1"/>
    <col min="261" max="261" width="14.140625" style="66" customWidth="1"/>
    <col min="262" max="512" width="9.140625" style="66"/>
    <col min="513" max="513" width="6" style="66" customWidth="1"/>
    <col min="514" max="514" width="66.85546875" style="66" customWidth="1"/>
    <col min="515" max="515" width="19.42578125" style="66" customWidth="1"/>
    <col min="516" max="516" width="35.28515625" style="66" customWidth="1"/>
    <col min="517" max="517" width="14.140625" style="66" customWidth="1"/>
    <col min="518" max="768" width="9.140625" style="66"/>
    <col min="769" max="769" width="6" style="66" customWidth="1"/>
    <col min="770" max="770" width="66.85546875" style="66" customWidth="1"/>
    <col min="771" max="771" width="19.42578125" style="66" customWidth="1"/>
    <col min="772" max="772" width="35.28515625" style="66" customWidth="1"/>
    <col min="773" max="773" width="14.140625" style="66" customWidth="1"/>
    <col min="774" max="1024" width="9.140625" style="66"/>
    <col min="1025" max="1025" width="6" style="66" customWidth="1"/>
    <col min="1026" max="1026" width="66.85546875" style="66" customWidth="1"/>
    <col min="1027" max="1027" width="19.42578125" style="66" customWidth="1"/>
    <col min="1028" max="1028" width="35.28515625" style="66" customWidth="1"/>
    <col min="1029" max="1029" width="14.140625" style="66" customWidth="1"/>
    <col min="1030" max="1280" width="9.140625" style="66"/>
    <col min="1281" max="1281" width="6" style="66" customWidth="1"/>
    <col min="1282" max="1282" width="66.85546875" style="66" customWidth="1"/>
    <col min="1283" max="1283" width="19.42578125" style="66" customWidth="1"/>
    <col min="1284" max="1284" width="35.28515625" style="66" customWidth="1"/>
    <col min="1285" max="1285" width="14.140625" style="66" customWidth="1"/>
    <col min="1286" max="1536" width="9.140625" style="66"/>
    <col min="1537" max="1537" width="6" style="66" customWidth="1"/>
    <col min="1538" max="1538" width="66.85546875" style="66" customWidth="1"/>
    <col min="1539" max="1539" width="19.42578125" style="66" customWidth="1"/>
    <col min="1540" max="1540" width="35.28515625" style="66" customWidth="1"/>
    <col min="1541" max="1541" width="14.140625" style="66" customWidth="1"/>
    <col min="1542" max="1792" width="9.140625" style="66"/>
    <col min="1793" max="1793" width="6" style="66" customWidth="1"/>
    <col min="1794" max="1794" width="66.85546875" style="66" customWidth="1"/>
    <col min="1795" max="1795" width="19.42578125" style="66" customWidth="1"/>
    <col min="1796" max="1796" width="35.28515625" style="66" customWidth="1"/>
    <col min="1797" max="1797" width="14.140625" style="66" customWidth="1"/>
    <col min="1798" max="2048" width="9.140625" style="66"/>
    <col min="2049" max="2049" width="6" style="66" customWidth="1"/>
    <col min="2050" max="2050" width="66.85546875" style="66" customWidth="1"/>
    <col min="2051" max="2051" width="19.42578125" style="66" customWidth="1"/>
    <col min="2052" max="2052" width="35.28515625" style="66" customWidth="1"/>
    <col min="2053" max="2053" width="14.140625" style="66" customWidth="1"/>
    <col min="2054" max="2304" width="9.140625" style="66"/>
    <col min="2305" max="2305" width="6" style="66" customWidth="1"/>
    <col min="2306" max="2306" width="66.85546875" style="66" customWidth="1"/>
    <col min="2307" max="2307" width="19.42578125" style="66" customWidth="1"/>
    <col min="2308" max="2308" width="35.28515625" style="66" customWidth="1"/>
    <col min="2309" max="2309" width="14.140625" style="66" customWidth="1"/>
    <col min="2310" max="2560" width="9.140625" style="66"/>
    <col min="2561" max="2561" width="6" style="66" customWidth="1"/>
    <col min="2562" max="2562" width="66.85546875" style="66" customWidth="1"/>
    <col min="2563" max="2563" width="19.42578125" style="66" customWidth="1"/>
    <col min="2564" max="2564" width="35.28515625" style="66" customWidth="1"/>
    <col min="2565" max="2565" width="14.140625" style="66" customWidth="1"/>
    <col min="2566" max="2816" width="9.140625" style="66"/>
    <col min="2817" max="2817" width="6" style="66" customWidth="1"/>
    <col min="2818" max="2818" width="66.85546875" style="66" customWidth="1"/>
    <col min="2819" max="2819" width="19.42578125" style="66" customWidth="1"/>
    <col min="2820" max="2820" width="35.28515625" style="66" customWidth="1"/>
    <col min="2821" max="2821" width="14.140625" style="66" customWidth="1"/>
    <col min="2822" max="3072" width="9.140625" style="66"/>
    <col min="3073" max="3073" width="6" style="66" customWidth="1"/>
    <col min="3074" max="3074" width="66.85546875" style="66" customWidth="1"/>
    <col min="3075" max="3075" width="19.42578125" style="66" customWidth="1"/>
    <col min="3076" max="3076" width="35.28515625" style="66" customWidth="1"/>
    <col min="3077" max="3077" width="14.140625" style="66" customWidth="1"/>
    <col min="3078" max="3328" width="9.140625" style="66"/>
    <col min="3329" max="3329" width="6" style="66" customWidth="1"/>
    <col min="3330" max="3330" width="66.85546875" style="66" customWidth="1"/>
    <col min="3331" max="3331" width="19.42578125" style="66" customWidth="1"/>
    <col min="3332" max="3332" width="35.28515625" style="66" customWidth="1"/>
    <col min="3333" max="3333" width="14.140625" style="66" customWidth="1"/>
    <col min="3334" max="3584" width="9.140625" style="66"/>
    <col min="3585" max="3585" width="6" style="66" customWidth="1"/>
    <col min="3586" max="3586" width="66.85546875" style="66" customWidth="1"/>
    <col min="3587" max="3587" width="19.42578125" style="66" customWidth="1"/>
    <col min="3588" max="3588" width="35.28515625" style="66" customWidth="1"/>
    <col min="3589" max="3589" width="14.140625" style="66" customWidth="1"/>
    <col min="3590" max="3840" width="9.140625" style="66"/>
    <col min="3841" max="3841" width="6" style="66" customWidth="1"/>
    <col min="3842" max="3842" width="66.85546875" style="66" customWidth="1"/>
    <col min="3843" max="3843" width="19.42578125" style="66" customWidth="1"/>
    <col min="3844" max="3844" width="35.28515625" style="66" customWidth="1"/>
    <col min="3845" max="3845" width="14.140625" style="66" customWidth="1"/>
    <col min="3846" max="4096" width="9.140625" style="66"/>
    <col min="4097" max="4097" width="6" style="66" customWidth="1"/>
    <col min="4098" max="4098" width="66.85546875" style="66" customWidth="1"/>
    <col min="4099" max="4099" width="19.42578125" style="66" customWidth="1"/>
    <col min="4100" max="4100" width="35.28515625" style="66" customWidth="1"/>
    <col min="4101" max="4101" width="14.140625" style="66" customWidth="1"/>
    <col min="4102" max="4352" width="9.140625" style="66"/>
    <col min="4353" max="4353" width="6" style="66" customWidth="1"/>
    <col min="4354" max="4354" width="66.85546875" style="66" customWidth="1"/>
    <col min="4355" max="4355" width="19.42578125" style="66" customWidth="1"/>
    <col min="4356" max="4356" width="35.28515625" style="66" customWidth="1"/>
    <col min="4357" max="4357" width="14.140625" style="66" customWidth="1"/>
    <col min="4358" max="4608" width="9.140625" style="66"/>
    <col min="4609" max="4609" width="6" style="66" customWidth="1"/>
    <col min="4610" max="4610" width="66.85546875" style="66" customWidth="1"/>
    <col min="4611" max="4611" width="19.42578125" style="66" customWidth="1"/>
    <col min="4612" max="4612" width="35.28515625" style="66" customWidth="1"/>
    <col min="4613" max="4613" width="14.140625" style="66" customWidth="1"/>
    <col min="4614" max="4864" width="9.140625" style="66"/>
    <col min="4865" max="4865" width="6" style="66" customWidth="1"/>
    <col min="4866" max="4866" width="66.85546875" style="66" customWidth="1"/>
    <col min="4867" max="4867" width="19.42578125" style="66" customWidth="1"/>
    <col min="4868" max="4868" width="35.28515625" style="66" customWidth="1"/>
    <col min="4869" max="4869" width="14.140625" style="66" customWidth="1"/>
    <col min="4870" max="5120" width="9.140625" style="66"/>
    <col min="5121" max="5121" width="6" style="66" customWidth="1"/>
    <col min="5122" max="5122" width="66.85546875" style="66" customWidth="1"/>
    <col min="5123" max="5123" width="19.42578125" style="66" customWidth="1"/>
    <col min="5124" max="5124" width="35.28515625" style="66" customWidth="1"/>
    <col min="5125" max="5125" width="14.140625" style="66" customWidth="1"/>
    <col min="5126" max="5376" width="9.140625" style="66"/>
    <col min="5377" max="5377" width="6" style="66" customWidth="1"/>
    <col min="5378" max="5378" width="66.85546875" style="66" customWidth="1"/>
    <col min="5379" max="5379" width="19.42578125" style="66" customWidth="1"/>
    <col min="5380" max="5380" width="35.28515625" style="66" customWidth="1"/>
    <col min="5381" max="5381" width="14.140625" style="66" customWidth="1"/>
    <col min="5382" max="5632" width="9.140625" style="66"/>
    <col min="5633" max="5633" width="6" style="66" customWidth="1"/>
    <col min="5634" max="5634" width="66.85546875" style="66" customWidth="1"/>
    <col min="5635" max="5635" width="19.42578125" style="66" customWidth="1"/>
    <col min="5636" max="5636" width="35.28515625" style="66" customWidth="1"/>
    <col min="5637" max="5637" width="14.140625" style="66" customWidth="1"/>
    <col min="5638" max="5888" width="9.140625" style="66"/>
    <col min="5889" max="5889" width="6" style="66" customWidth="1"/>
    <col min="5890" max="5890" width="66.85546875" style="66" customWidth="1"/>
    <col min="5891" max="5891" width="19.42578125" style="66" customWidth="1"/>
    <col min="5892" max="5892" width="35.28515625" style="66" customWidth="1"/>
    <col min="5893" max="5893" width="14.140625" style="66" customWidth="1"/>
    <col min="5894" max="6144" width="9.140625" style="66"/>
    <col min="6145" max="6145" width="6" style="66" customWidth="1"/>
    <col min="6146" max="6146" width="66.85546875" style="66" customWidth="1"/>
    <col min="6147" max="6147" width="19.42578125" style="66" customWidth="1"/>
    <col min="6148" max="6148" width="35.28515625" style="66" customWidth="1"/>
    <col min="6149" max="6149" width="14.140625" style="66" customWidth="1"/>
    <col min="6150" max="6400" width="9.140625" style="66"/>
    <col min="6401" max="6401" width="6" style="66" customWidth="1"/>
    <col min="6402" max="6402" width="66.85546875" style="66" customWidth="1"/>
    <col min="6403" max="6403" width="19.42578125" style="66" customWidth="1"/>
    <col min="6404" max="6404" width="35.28515625" style="66" customWidth="1"/>
    <col min="6405" max="6405" width="14.140625" style="66" customWidth="1"/>
    <col min="6406" max="6656" width="9.140625" style="66"/>
    <col min="6657" max="6657" width="6" style="66" customWidth="1"/>
    <col min="6658" max="6658" width="66.85546875" style="66" customWidth="1"/>
    <col min="6659" max="6659" width="19.42578125" style="66" customWidth="1"/>
    <col min="6660" max="6660" width="35.28515625" style="66" customWidth="1"/>
    <col min="6661" max="6661" width="14.140625" style="66" customWidth="1"/>
    <col min="6662" max="6912" width="9.140625" style="66"/>
    <col min="6913" max="6913" width="6" style="66" customWidth="1"/>
    <col min="6914" max="6914" width="66.85546875" style="66" customWidth="1"/>
    <col min="6915" max="6915" width="19.42578125" style="66" customWidth="1"/>
    <col min="6916" max="6916" width="35.28515625" style="66" customWidth="1"/>
    <col min="6917" max="6917" width="14.140625" style="66" customWidth="1"/>
    <col min="6918" max="7168" width="9.140625" style="66"/>
    <col min="7169" max="7169" width="6" style="66" customWidth="1"/>
    <col min="7170" max="7170" width="66.85546875" style="66" customWidth="1"/>
    <col min="7171" max="7171" width="19.42578125" style="66" customWidth="1"/>
    <col min="7172" max="7172" width="35.28515625" style="66" customWidth="1"/>
    <col min="7173" max="7173" width="14.140625" style="66" customWidth="1"/>
    <col min="7174" max="7424" width="9.140625" style="66"/>
    <col min="7425" max="7425" width="6" style="66" customWidth="1"/>
    <col min="7426" max="7426" width="66.85546875" style="66" customWidth="1"/>
    <col min="7427" max="7427" width="19.42578125" style="66" customWidth="1"/>
    <col min="7428" max="7428" width="35.28515625" style="66" customWidth="1"/>
    <col min="7429" max="7429" width="14.140625" style="66" customWidth="1"/>
    <col min="7430" max="7680" width="9.140625" style="66"/>
    <col min="7681" max="7681" width="6" style="66" customWidth="1"/>
    <col min="7682" max="7682" width="66.85546875" style="66" customWidth="1"/>
    <col min="7683" max="7683" width="19.42578125" style="66" customWidth="1"/>
    <col min="7684" max="7684" width="35.28515625" style="66" customWidth="1"/>
    <col min="7685" max="7685" width="14.140625" style="66" customWidth="1"/>
    <col min="7686" max="7936" width="9.140625" style="66"/>
    <col min="7937" max="7937" width="6" style="66" customWidth="1"/>
    <col min="7938" max="7938" width="66.85546875" style="66" customWidth="1"/>
    <col min="7939" max="7939" width="19.42578125" style="66" customWidth="1"/>
    <col min="7940" max="7940" width="35.28515625" style="66" customWidth="1"/>
    <col min="7941" max="7941" width="14.140625" style="66" customWidth="1"/>
    <col min="7942" max="8192" width="9.140625" style="66"/>
    <col min="8193" max="8193" width="6" style="66" customWidth="1"/>
    <col min="8194" max="8194" width="66.85546875" style="66" customWidth="1"/>
    <col min="8195" max="8195" width="19.42578125" style="66" customWidth="1"/>
    <col min="8196" max="8196" width="35.28515625" style="66" customWidth="1"/>
    <col min="8197" max="8197" width="14.140625" style="66" customWidth="1"/>
    <col min="8198" max="8448" width="9.140625" style="66"/>
    <col min="8449" max="8449" width="6" style="66" customWidth="1"/>
    <col min="8450" max="8450" width="66.85546875" style="66" customWidth="1"/>
    <col min="8451" max="8451" width="19.42578125" style="66" customWidth="1"/>
    <col min="8452" max="8452" width="35.28515625" style="66" customWidth="1"/>
    <col min="8453" max="8453" width="14.140625" style="66" customWidth="1"/>
    <col min="8454" max="8704" width="9.140625" style="66"/>
    <col min="8705" max="8705" width="6" style="66" customWidth="1"/>
    <col min="8706" max="8706" width="66.85546875" style="66" customWidth="1"/>
    <col min="8707" max="8707" width="19.42578125" style="66" customWidth="1"/>
    <col min="8708" max="8708" width="35.28515625" style="66" customWidth="1"/>
    <col min="8709" max="8709" width="14.140625" style="66" customWidth="1"/>
    <col min="8710" max="8960" width="9.140625" style="66"/>
    <col min="8961" max="8961" width="6" style="66" customWidth="1"/>
    <col min="8962" max="8962" width="66.85546875" style="66" customWidth="1"/>
    <col min="8963" max="8963" width="19.42578125" style="66" customWidth="1"/>
    <col min="8964" max="8964" width="35.28515625" style="66" customWidth="1"/>
    <col min="8965" max="8965" width="14.140625" style="66" customWidth="1"/>
    <col min="8966" max="9216" width="9.140625" style="66"/>
    <col min="9217" max="9217" width="6" style="66" customWidth="1"/>
    <col min="9218" max="9218" width="66.85546875" style="66" customWidth="1"/>
    <col min="9219" max="9219" width="19.42578125" style="66" customWidth="1"/>
    <col min="9220" max="9220" width="35.28515625" style="66" customWidth="1"/>
    <col min="9221" max="9221" width="14.140625" style="66" customWidth="1"/>
    <col min="9222" max="9472" width="9.140625" style="66"/>
    <col min="9473" max="9473" width="6" style="66" customWidth="1"/>
    <col min="9474" max="9474" width="66.85546875" style="66" customWidth="1"/>
    <col min="9475" max="9475" width="19.42578125" style="66" customWidth="1"/>
    <col min="9476" max="9476" width="35.28515625" style="66" customWidth="1"/>
    <col min="9477" max="9477" width="14.140625" style="66" customWidth="1"/>
    <col min="9478" max="9728" width="9.140625" style="66"/>
    <col min="9729" max="9729" width="6" style="66" customWidth="1"/>
    <col min="9730" max="9730" width="66.85546875" style="66" customWidth="1"/>
    <col min="9731" max="9731" width="19.42578125" style="66" customWidth="1"/>
    <col min="9732" max="9732" width="35.28515625" style="66" customWidth="1"/>
    <col min="9733" max="9733" width="14.140625" style="66" customWidth="1"/>
    <col min="9734" max="9984" width="9.140625" style="66"/>
    <col min="9985" max="9985" width="6" style="66" customWidth="1"/>
    <col min="9986" max="9986" width="66.85546875" style="66" customWidth="1"/>
    <col min="9987" max="9987" width="19.42578125" style="66" customWidth="1"/>
    <col min="9988" max="9988" width="35.28515625" style="66" customWidth="1"/>
    <col min="9989" max="9989" width="14.140625" style="66" customWidth="1"/>
    <col min="9990" max="10240" width="9.140625" style="66"/>
    <col min="10241" max="10241" width="6" style="66" customWidth="1"/>
    <col min="10242" max="10242" width="66.85546875" style="66" customWidth="1"/>
    <col min="10243" max="10243" width="19.42578125" style="66" customWidth="1"/>
    <col min="10244" max="10244" width="35.28515625" style="66" customWidth="1"/>
    <col min="10245" max="10245" width="14.140625" style="66" customWidth="1"/>
    <col min="10246" max="10496" width="9.140625" style="66"/>
    <col min="10497" max="10497" width="6" style="66" customWidth="1"/>
    <col min="10498" max="10498" width="66.85546875" style="66" customWidth="1"/>
    <col min="10499" max="10499" width="19.42578125" style="66" customWidth="1"/>
    <col min="10500" max="10500" width="35.28515625" style="66" customWidth="1"/>
    <col min="10501" max="10501" width="14.140625" style="66" customWidth="1"/>
    <col min="10502" max="10752" width="9.140625" style="66"/>
    <col min="10753" max="10753" width="6" style="66" customWidth="1"/>
    <col min="10754" max="10754" width="66.85546875" style="66" customWidth="1"/>
    <col min="10755" max="10755" width="19.42578125" style="66" customWidth="1"/>
    <col min="10756" max="10756" width="35.28515625" style="66" customWidth="1"/>
    <col min="10757" max="10757" width="14.140625" style="66" customWidth="1"/>
    <col min="10758" max="11008" width="9.140625" style="66"/>
    <col min="11009" max="11009" width="6" style="66" customWidth="1"/>
    <col min="11010" max="11010" width="66.85546875" style="66" customWidth="1"/>
    <col min="11011" max="11011" width="19.42578125" style="66" customWidth="1"/>
    <col min="11012" max="11012" width="35.28515625" style="66" customWidth="1"/>
    <col min="11013" max="11013" width="14.140625" style="66" customWidth="1"/>
    <col min="11014" max="11264" width="9.140625" style="66"/>
    <col min="11265" max="11265" width="6" style="66" customWidth="1"/>
    <col min="11266" max="11266" width="66.85546875" style="66" customWidth="1"/>
    <col min="11267" max="11267" width="19.42578125" style="66" customWidth="1"/>
    <col min="11268" max="11268" width="35.28515625" style="66" customWidth="1"/>
    <col min="11269" max="11269" width="14.140625" style="66" customWidth="1"/>
    <col min="11270" max="11520" width="9.140625" style="66"/>
    <col min="11521" max="11521" width="6" style="66" customWidth="1"/>
    <col min="11522" max="11522" width="66.85546875" style="66" customWidth="1"/>
    <col min="11523" max="11523" width="19.42578125" style="66" customWidth="1"/>
    <col min="11524" max="11524" width="35.28515625" style="66" customWidth="1"/>
    <col min="11525" max="11525" width="14.140625" style="66" customWidth="1"/>
    <col min="11526" max="11776" width="9.140625" style="66"/>
    <col min="11777" max="11777" width="6" style="66" customWidth="1"/>
    <col min="11778" max="11778" width="66.85546875" style="66" customWidth="1"/>
    <col min="11779" max="11779" width="19.42578125" style="66" customWidth="1"/>
    <col min="11780" max="11780" width="35.28515625" style="66" customWidth="1"/>
    <col min="11781" max="11781" width="14.140625" style="66" customWidth="1"/>
    <col min="11782" max="12032" width="9.140625" style="66"/>
    <col min="12033" max="12033" width="6" style="66" customWidth="1"/>
    <col min="12034" max="12034" width="66.85546875" style="66" customWidth="1"/>
    <col min="12035" max="12035" width="19.42578125" style="66" customWidth="1"/>
    <col min="12036" max="12036" width="35.28515625" style="66" customWidth="1"/>
    <col min="12037" max="12037" width="14.140625" style="66" customWidth="1"/>
    <col min="12038" max="12288" width="9.140625" style="66"/>
    <col min="12289" max="12289" width="6" style="66" customWidth="1"/>
    <col min="12290" max="12290" width="66.85546875" style="66" customWidth="1"/>
    <col min="12291" max="12291" width="19.42578125" style="66" customWidth="1"/>
    <col min="12292" max="12292" width="35.28515625" style="66" customWidth="1"/>
    <col min="12293" max="12293" width="14.140625" style="66" customWidth="1"/>
    <col min="12294" max="12544" width="9.140625" style="66"/>
    <col min="12545" max="12545" width="6" style="66" customWidth="1"/>
    <col min="12546" max="12546" width="66.85546875" style="66" customWidth="1"/>
    <col min="12547" max="12547" width="19.42578125" style="66" customWidth="1"/>
    <col min="12548" max="12548" width="35.28515625" style="66" customWidth="1"/>
    <col min="12549" max="12549" width="14.140625" style="66" customWidth="1"/>
    <col min="12550" max="12800" width="9.140625" style="66"/>
    <col min="12801" max="12801" width="6" style="66" customWidth="1"/>
    <col min="12802" max="12802" width="66.85546875" style="66" customWidth="1"/>
    <col min="12803" max="12803" width="19.42578125" style="66" customWidth="1"/>
    <col min="12804" max="12804" width="35.28515625" style="66" customWidth="1"/>
    <col min="12805" max="12805" width="14.140625" style="66" customWidth="1"/>
    <col min="12806" max="13056" width="9.140625" style="66"/>
    <col min="13057" max="13057" width="6" style="66" customWidth="1"/>
    <col min="13058" max="13058" width="66.85546875" style="66" customWidth="1"/>
    <col min="13059" max="13059" width="19.42578125" style="66" customWidth="1"/>
    <col min="13060" max="13060" width="35.28515625" style="66" customWidth="1"/>
    <col min="13061" max="13061" width="14.140625" style="66" customWidth="1"/>
    <col min="13062" max="13312" width="9.140625" style="66"/>
    <col min="13313" max="13313" width="6" style="66" customWidth="1"/>
    <col min="13314" max="13314" width="66.85546875" style="66" customWidth="1"/>
    <col min="13315" max="13315" width="19.42578125" style="66" customWidth="1"/>
    <col min="13316" max="13316" width="35.28515625" style="66" customWidth="1"/>
    <col min="13317" max="13317" width="14.140625" style="66" customWidth="1"/>
    <col min="13318" max="13568" width="9.140625" style="66"/>
    <col min="13569" max="13569" width="6" style="66" customWidth="1"/>
    <col min="13570" max="13570" width="66.85546875" style="66" customWidth="1"/>
    <col min="13571" max="13571" width="19.42578125" style="66" customWidth="1"/>
    <col min="13572" max="13572" width="35.28515625" style="66" customWidth="1"/>
    <col min="13573" max="13573" width="14.140625" style="66" customWidth="1"/>
    <col min="13574" max="13824" width="9.140625" style="66"/>
    <col min="13825" max="13825" width="6" style="66" customWidth="1"/>
    <col min="13826" max="13826" width="66.85546875" style="66" customWidth="1"/>
    <col min="13827" max="13827" width="19.42578125" style="66" customWidth="1"/>
    <col min="13828" max="13828" width="35.28515625" style="66" customWidth="1"/>
    <col min="13829" max="13829" width="14.140625" style="66" customWidth="1"/>
    <col min="13830" max="14080" width="9.140625" style="66"/>
    <col min="14081" max="14081" width="6" style="66" customWidth="1"/>
    <col min="14082" max="14082" width="66.85546875" style="66" customWidth="1"/>
    <col min="14083" max="14083" width="19.42578125" style="66" customWidth="1"/>
    <col min="14084" max="14084" width="35.28515625" style="66" customWidth="1"/>
    <col min="14085" max="14085" width="14.140625" style="66" customWidth="1"/>
    <col min="14086" max="14336" width="9.140625" style="66"/>
    <col min="14337" max="14337" width="6" style="66" customWidth="1"/>
    <col min="14338" max="14338" width="66.85546875" style="66" customWidth="1"/>
    <col min="14339" max="14339" width="19.42578125" style="66" customWidth="1"/>
    <col min="14340" max="14340" width="35.28515625" style="66" customWidth="1"/>
    <col min="14341" max="14341" width="14.140625" style="66" customWidth="1"/>
    <col min="14342" max="14592" width="9.140625" style="66"/>
    <col min="14593" max="14593" width="6" style="66" customWidth="1"/>
    <col min="14594" max="14594" width="66.85546875" style="66" customWidth="1"/>
    <col min="14595" max="14595" width="19.42578125" style="66" customWidth="1"/>
    <col min="14596" max="14596" width="35.28515625" style="66" customWidth="1"/>
    <col min="14597" max="14597" width="14.140625" style="66" customWidth="1"/>
    <col min="14598" max="14848" width="9.140625" style="66"/>
    <col min="14849" max="14849" width="6" style="66" customWidth="1"/>
    <col min="14850" max="14850" width="66.85546875" style="66" customWidth="1"/>
    <col min="14851" max="14851" width="19.42578125" style="66" customWidth="1"/>
    <col min="14852" max="14852" width="35.28515625" style="66" customWidth="1"/>
    <col min="14853" max="14853" width="14.140625" style="66" customWidth="1"/>
    <col min="14854" max="15104" width="9.140625" style="66"/>
    <col min="15105" max="15105" width="6" style="66" customWidth="1"/>
    <col min="15106" max="15106" width="66.85546875" style="66" customWidth="1"/>
    <col min="15107" max="15107" width="19.42578125" style="66" customWidth="1"/>
    <col min="15108" max="15108" width="35.28515625" style="66" customWidth="1"/>
    <col min="15109" max="15109" width="14.140625" style="66" customWidth="1"/>
    <col min="15110" max="15360" width="9.140625" style="66"/>
    <col min="15361" max="15361" width="6" style="66" customWidth="1"/>
    <col min="15362" max="15362" width="66.85546875" style="66" customWidth="1"/>
    <col min="15363" max="15363" width="19.42578125" style="66" customWidth="1"/>
    <col min="15364" max="15364" width="35.28515625" style="66" customWidth="1"/>
    <col min="15365" max="15365" width="14.140625" style="66" customWidth="1"/>
    <col min="15366" max="15616" width="9.140625" style="66"/>
    <col min="15617" max="15617" width="6" style="66" customWidth="1"/>
    <col min="15618" max="15618" width="66.85546875" style="66" customWidth="1"/>
    <col min="15619" max="15619" width="19.42578125" style="66" customWidth="1"/>
    <col min="15620" max="15620" width="35.28515625" style="66" customWidth="1"/>
    <col min="15621" max="15621" width="14.140625" style="66" customWidth="1"/>
    <col min="15622" max="15872" width="9.140625" style="66"/>
    <col min="15873" max="15873" width="6" style="66" customWidth="1"/>
    <col min="15874" max="15874" width="66.85546875" style="66" customWidth="1"/>
    <col min="15875" max="15875" width="19.42578125" style="66" customWidth="1"/>
    <col min="15876" max="15876" width="35.28515625" style="66" customWidth="1"/>
    <col min="15877" max="15877" width="14.140625" style="66" customWidth="1"/>
    <col min="15878" max="16128" width="9.140625" style="66"/>
    <col min="16129" max="16129" width="6" style="66" customWidth="1"/>
    <col min="16130" max="16130" width="66.85546875" style="66" customWidth="1"/>
    <col min="16131" max="16131" width="19.42578125" style="66" customWidth="1"/>
    <col min="16132" max="16132" width="35.28515625" style="66" customWidth="1"/>
    <col min="16133" max="16133" width="14.140625" style="66" customWidth="1"/>
    <col min="16134" max="16384" width="9.140625" style="66"/>
  </cols>
  <sheetData>
    <row r="1" spans="1:4" ht="47.25" customHeight="1" x14ac:dyDescent="0.2">
      <c r="C1" s="75" t="s">
        <v>109</v>
      </c>
      <c r="D1" s="75"/>
    </row>
    <row r="2" spans="1:4" ht="31.5" customHeight="1" x14ac:dyDescent="0.2">
      <c r="C2" s="75" t="s">
        <v>75</v>
      </c>
      <c r="D2" s="75"/>
    </row>
    <row r="3" spans="1:4" ht="6" customHeight="1" x14ac:dyDescent="0.2"/>
    <row r="4" spans="1:4" ht="73.5" customHeight="1" x14ac:dyDescent="0.2">
      <c r="A4" s="79" t="s">
        <v>132</v>
      </c>
      <c r="B4" s="79"/>
      <c r="C4" s="79"/>
      <c r="D4" s="79"/>
    </row>
    <row r="5" spans="1:4" ht="1.5" customHeight="1" x14ac:dyDescent="0.2">
      <c r="A5" s="69"/>
      <c r="B5" s="69"/>
      <c r="C5" s="69"/>
      <c r="D5" s="69"/>
    </row>
    <row r="6" spans="1:4" ht="21" customHeight="1" thickBot="1" x14ac:dyDescent="0.3">
      <c r="A6" s="103" t="s">
        <v>14</v>
      </c>
      <c r="B6" s="103"/>
      <c r="C6" s="103"/>
      <c r="D6" s="103"/>
    </row>
    <row r="7" spans="1:4" ht="87" customHeight="1" thickBot="1" x14ac:dyDescent="0.25">
      <c r="A7" s="2">
        <v>1</v>
      </c>
      <c r="B7" s="8" t="s">
        <v>18</v>
      </c>
      <c r="C7" s="80" t="s">
        <v>76</v>
      </c>
      <c r="D7" s="81"/>
    </row>
    <row r="8" spans="1:4" ht="57" customHeight="1" thickBot="1" x14ac:dyDescent="0.25">
      <c r="A8" s="6">
        <v>2</v>
      </c>
      <c r="B8" s="7" t="s">
        <v>8</v>
      </c>
      <c r="C8" s="80" t="s">
        <v>110</v>
      </c>
      <c r="D8" s="81"/>
    </row>
    <row r="9" spans="1:4" ht="36" customHeight="1" thickBot="1" x14ac:dyDescent="0.25">
      <c r="A9" s="2">
        <v>3</v>
      </c>
      <c r="B9" s="8" t="s">
        <v>61</v>
      </c>
      <c r="C9" s="80" t="s">
        <v>77</v>
      </c>
      <c r="D9" s="81"/>
    </row>
    <row r="10" spans="1:4" ht="24" hidden="1" customHeight="1" x14ac:dyDescent="0.2">
      <c r="A10" s="67"/>
      <c r="B10" s="67"/>
      <c r="C10" s="50"/>
      <c r="D10" s="50"/>
    </row>
    <row r="11" spans="1:4" ht="57" customHeight="1" thickBot="1" x14ac:dyDescent="0.3">
      <c r="A11" s="84" t="s">
        <v>111</v>
      </c>
      <c r="B11" s="84"/>
      <c r="C11" s="84"/>
      <c r="D11" s="84"/>
    </row>
    <row r="12" spans="1:4" ht="33" customHeight="1" x14ac:dyDescent="0.2">
      <c r="A12" s="82" t="s">
        <v>0</v>
      </c>
      <c r="B12" s="82" t="s">
        <v>3</v>
      </c>
      <c r="C12" s="82" t="s">
        <v>9</v>
      </c>
      <c r="D12" s="82" t="s">
        <v>20</v>
      </c>
    </row>
    <row r="13" spans="1:4" ht="14.25" customHeight="1" thickBot="1" x14ac:dyDescent="0.25">
      <c r="A13" s="83"/>
      <c r="B13" s="83"/>
      <c r="C13" s="83"/>
      <c r="D13" s="83"/>
    </row>
    <row r="14" spans="1:4" ht="15" customHeight="1" thickBot="1" x14ac:dyDescent="0.25">
      <c r="A14" s="1">
        <v>1</v>
      </c>
      <c r="B14" s="1">
        <v>2</v>
      </c>
      <c r="C14" s="1">
        <v>3</v>
      </c>
      <c r="D14" s="1">
        <v>4</v>
      </c>
    </row>
    <row r="15" spans="1:4" s="69" customFormat="1" ht="18" customHeight="1" x14ac:dyDescent="0.2">
      <c r="A15" s="72">
        <v>1</v>
      </c>
      <c r="B15" s="28" t="s">
        <v>55</v>
      </c>
      <c r="C15" s="72"/>
      <c r="D15" s="56">
        <f>D16+D17+D18</f>
        <v>278.33000000000004</v>
      </c>
    </row>
    <row r="16" spans="1:4" ht="39" customHeight="1" x14ac:dyDescent="0.2">
      <c r="A16" s="10" t="s">
        <v>36</v>
      </c>
      <c r="B16" s="104" t="s">
        <v>133</v>
      </c>
      <c r="C16" s="14" t="s">
        <v>78</v>
      </c>
      <c r="D16" s="105">
        <v>248.22</v>
      </c>
    </row>
    <row r="17" spans="1:4" ht="39" customHeight="1" x14ac:dyDescent="0.2">
      <c r="A17" s="10" t="s">
        <v>44</v>
      </c>
      <c r="B17" s="104" t="s">
        <v>135</v>
      </c>
      <c r="C17" s="14" t="s">
        <v>78</v>
      </c>
      <c r="D17" s="105">
        <v>13.2</v>
      </c>
    </row>
    <row r="18" spans="1:4" ht="42" customHeight="1" x14ac:dyDescent="0.2">
      <c r="A18" s="10" t="s">
        <v>66</v>
      </c>
      <c r="B18" s="104" t="s">
        <v>136</v>
      </c>
      <c r="C18" s="14" t="s">
        <v>78</v>
      </c>
      <c r="D18" s="105">
        <v>16.91</v>
      </c>
    </row>
    <row r="19" spans="1:4" ht="29.25" customHeight="1" x14ac:dyDescent="0.2">
      <c r="A19" s="73">
        <v>2</v>
      </c>
      <c r="B19" s="106" t="s">
        <v>21</v>
      </c>
      <c r="C19" s="107"/>
      <c r="D19" s="108">
        <f>0</f>
        <v>0</v>
      </c>
    </row>
    <row r="20" spans="1:4" ht="18" customHeight="1" thickBot="1" x14ac:dyDescent="0.25">
      <c r="A20" s="3">
        <v>3</v>
      </c>
      <c r="B20" s="109" t="s">
        <v>19</v>
      </c>
      <c r="C20" s="110"/>
      <c r="D20" s="111">
        <f>D15+D19</f>
        <v>278.33000000000004</v>
      </c>
    </row>
    <row r="21" spans="1:4" ht="9" customHeight="1" x14ac:dyDescent="0.2">
      <c r="A21" s="50"/>
      <c r="B21" s="112"/>
      <c r="C21" s="112"/>
      <c r="D21" s="112"/>
    </row>
    <row r="22" spans="1:4" ht="26.25" customHeight="1" thickBot="1" x14ac:dyDescent="0.3">
      <c r="A22" s="103" t="s">
        <v>112</v>
      </c>
      <c r="B22" s="113"/>
      <c r="C22" s="113"/>
      <c r="D22" s="113"/>
    </row>
    <row r="23" spans="1:4" ht="38.25" customHeight="1" thickBot="1" x14ac:dyDescent="0.25">
      <c r="A23" s="68" t="s">
        <v>0</v>
      </c>
      <c r="B23" s="68" t="s">
        <v>1</v>
      </c>
      <c r="C23" s="68" t="s">
        <v>10</v>
      </c>
      <c r="D23" s="68" t="s">
        <v>11</v>
      </c>
    </row>
    <row r="24" spans="1:4" ht="13.5" customHeight="1" thickBot="1" x14ac:dyDescent="0.25">
      <c r="A24" s="114">
        <v>1</v>
      </c>
      <c r="B24" s="68">
        <v>2</v>
      </c>
      <c r="C24" s="115">
        <v>3</v>
      </c>
      <c r="D24" s="68">
        <v>4</v>
      </c>
    </row>
    <row r="25" spans="1:4" ht="19.5" customHeight="1" thickBot="1" x14ac:dyDescent="0.25">
      <c r="A25" s="116">
        <v>1</v>
      </c>
      <c r="B25" s="117" t="s">
        <v>113</v>
      </c>
      <c r="C25" s="118" t="s">
        <v>58</v>
      </c>
      <c r="D25" s="119">
        <v>84.93</v>
      </c>
    </row>
    <row r="26" spans="1:4" ht="38.25" customHeight="1" x14ac:dyDescent="0.2">
      <c r="A26" s="17">
        <v>2</v>
      </c>
      <c r="B26" s="16" t="s">
        <v>114</v>
      </c>
      <c r="C26" s="18" t="s">
        <v>58</v>
      </c>
      <c r="D26" s="119">
        <v>0</v>
      </c>
    </row>
    <row r="27" spans="1:4" ht="37.5" customHeight="1" x14ac:dyDescent="0.2">
      <c r="A27" s="17">
        <v>3</v>
      </c>
      <c r="B27" s="15" t="s">
        <v>115</v>
      </c>
      <c r="C27" s="18" t="s">
        <v>58</v>
      </c>
      <c r="D27" s="34">
        <f>D28+D29+D30</f>
        <v>84.93</v>
      </c>
    </row>
    <row r="28" spans="1:4" ht="29.25" customHeight="1" x14ac:dyDescent="0.2">
      <c r="A28" s="17" t="s">
        <v>45</v>
      </c>
      <c r="B28" s="46" t="s">
        <v>29</v>
      </c>
      <c r="C28" s="18" t="s">
        <v>58</v>
      </c>
      <c r="D28" s="34">
        <v>68.646000000000001</v>
      </c>
    </row>
    <row r="29" spans="1:4" ht="30" customHeight="1" x14ac:dyDescent="0.2">
      <c r="A29" s="17" t="s">
        <v>46</v>
      </c>
      <c r="B29" s="46" t="s">
        <v>30</v>
      </c>
      <c r="C29" s="18" t="s">
        <v>58</v>
      </c>
      <c r="D29" s="34">
        <v>16.283999999999999</v>
      </c>
    </row>
    <row r="30" spans="1:4" ht="13.5" customHeight="1" x14ac:dyDescent="0.2">
      <c r="A30" s="120" t="s">
        <v>116</v>
      </c>
      <c r="B30" s="121" t="s">
        <v>31</v>
      </c>
      <c r="C30" s="122" t="s">
        <v>58</v>
      </c>
      <c r="D30" s="123">
        <v>0</v>
      </c>
    </row>
    <row r="31" spans="1:4" ht="12" customHeight="1" thickBot="1" x14ac:dyDescent="0.25">
      <c r="A31" s="93"/>
      <c r="B31" s="124"/>
      <c r="C31" s="125"/>
      <c r="D31" s="126"/>
    </row>
    <row r="32" spans="1:4" ht="4.5" customHeight="1" x14ac:dyDescent="0.2">
      <c r="A32" s="50"/>
      <c r="B32" s="112"/>
      <c r="C32" s="112"/>
      <c r="D32" s="112"/>
    </row>
    <row r="33" spans="1:4" ht="3" customHeight="1" x14ac:dyDescent="0.2">
      <c r="A33" s="50"/>
      <c r="B33" s="112"/>
      <c r="C33" s="112"/>
      <c r="D33" s="112"/>
    </row>
    <row r="34" spans="1:4" ht="15.75" hidden="1" customHeight="1" x14ac:dyDescent="0.2">
      <c r="A34" s="50"/>
      <c r="B34" s="112"/>
      <c r="C34" s="112"/>
      <c r="D34" s="112"/>
    </row>
    <row r="35" spans="1:4" ht="87.75" hidden="1" customHeight="1" x14ac:dyDescent="0.2">
      <c r="A35" s="50"/>
      <c r="B35" s="127"/>
      <c r="C35" s="50"/>
      <c r="D35" s="128"/>
    </row>
    <row r="36" spans="1:4" ht="409.5" hidden="1" customHeight="1" x14ac:dyDescent="0.2">
      <c r="A36" s="50"/>
      <c r="B36" s="50"/>
      <c r="C36" s="50"/>
      <c r="D36" s="50"/>
    </row>
    <row r="37" spans="1:4" ht="33" customHeight="1" thickBot="1" x14ac:dyDescent="0.25">
      <c r="A37" s="76" t="s">
        <v>15</v>
      </c>
      <c r="B37" s="76"/>
      <c r="C37" s="76"/>
      <c r="D37" s="76"/>
    </row>
    <row r="38" spans="1:4" ht="41.25" customHeight="1" thickBot="1" x14ac:dyDescent="0.25">
      <c r="A38" s="68" t="s">
        <v>0</v>
      </c>
      <c r="B38" s="68" t="s">
        <v>5</v>
      </c>
      <c r="C38" s="77" t="s">
        <v>17</v>
      </c>
      <c r="D38" s="78"/>
    </row>
    <row r="39" spans="1:4" ht="15" customHeight="1" thickBot="1" x14ac:dyDescent="0.25">
      <c r="A39" s="2">
        <v>1</v>
      </c>
      <c r="B39" s="2">
        <v>2</v>
      </c>
      <c r="C39" s="77">
        <v>3</v>
      </c>
      <c r="D39" s="78"/>
    </row>
    <row r="40" spans="1:4" ht="33" hidden="1" customHeight="1" x14ac:dyDescent="0.2">
      <c r="A40" s="92">
        <v>1</v>
      </c>
      <c r="B40" s="21" t="s">
        <v>6</v>
      </c>
      <c r="C40" s="70"/>
      <c r="D40" s="22"/>
    </row>
    <row r="41" spans="1:4" ht="30" customHeight="1" thickBot="1" x14ac:dyDescent="0.25">
      <c r="A41" s="93"/>
      <c r="B41" s="23" t="s">
        <v>62</v>
      </c>
      <c r="C41" s="90">
        <f>C44-C42-C43</f>
        <v>570.52</v>
      </c>
      <c r="D41" s="91"/>
    </row>
    <row r="42" spans="1:4" ht="30" customHeight="1" thickBot="1" x14ac:dyDescent="0.25">
      <c r="A42" s="71">
        <v>2</v>
      </c>
      <c r="B42" s="24" t="s">
        <v>7</v>
      </c>
      <c r="C42" s="88">
        <f>D15</f>
        <v>278.33000000000004</v>
      </c>
      <c r="D42" s="89"/>
    </row>
    <row r="43" spans="1:4" ht="30" customHeight="1" thickBot="1" x14ac:dyDescent="0.25">
      <c r="A43" s="74">
        <v>3</v>
      </c>
      <c r="B43" s="25" t="s">
        <v>59</v>
      </c>
      <c r="C43" s="129">
        <f>D19</f>
        <v>0</v>
      </c>
      <c r="D43" s="130"/>
    </row>
    <row r="44" spans="1:4" ht="18.75" customHeight="1" thickBot="1" x14ac:dyDescent="0.25">
      <c r="A44" s="74"/>
      <c r="B44" s="26" t="s">
        <v>4</v>
      </c>
      <c r="C44" s="99">
        <v>848.85</v>
      </c>
      <c r="D44" s="78"/>
    </row>
    <row r="45" spans="1:4" ht="7.5" customHeight="1" x14ac:dyDescent="0.2">
      <c r="A45" s="50"/>
      <c r="B45" s="131"/>
      <c r="C45" s="132"/>
      <c r="D45" s="67"/>
    </row>
    <row r="46" spans="1:4" ht="38.25" customHeight="1" thickBot="1" x14ac:dyDescent="0.25">
      <c r="A46" s="76" t="s">
        <v>117</v>
      </c>
      <c r="B46" s="76"/>
      <c r="C46" s="76"/>
      <c r="D46" s="76"/>
    </row>
    <row r="47" spans="1:4" ht="12" customHeight="1" x14ac:dyDescent="0.2">
      <c r="A47" s="86" t="s">
        <v>0</v>
      </c>
      <c r="B47" s="86" t="s">
        <v>1</v>
      </c>
      <c r="C47" s="82" t="s">
        <v>2</v>
      </c>
      <c r="D47" s="86" t="s">
        <v>38</v>
      </c>
    </row>
    <row r="48" spans="1:4" ht="10.5" customHeight="1" x14ac:dyDescent="0.2">
      <c r="A48" s="87"/>
      <c r="B48" s="87"/>
      <c r="C48" s="95"/>
      <c r="D48" s="87"/>
    </row>
    <row r="49" spans="1:9" ht="18.75" customHeight="1" x14ac:dyDescent="0.2">
      <c r="A49" s="94"/>
      <c r="B49" s="94"/>
      <c r="C49" s="95"/>
      <c r="D49" s="72"/>
    </row>
    <row r="50" spans="1:9" ht="18.75" customHeight="1" thickBot="1" x14ac:dyDescent="0.25">
      <c r="A50" s="3">
        <v>1</v>
      </c>
      <c r="B50" s="3">
        <v>2</v>
      </c>
      <c r="C50" s="3">
        <v>3</v>
      </c>
      <c r="D50" s="3">
        <v>4</v>
      </c>
    </row>
    <row r="51" spans="1:9" ht="38.25" customHeight="1" x14ac:dyDescent="0.2">
      <c r="A51" s="9">
        <v>1</v>
      </c>
      <c r="B51" s="96" t="s">
        <v>118</v>
      </c>
      <c r="C51" s="97"/>
      <c r="D51" s="98"/>
    </row>
    <row r="52" spans="1:9" ht="36.75" customHeight="1" thickBot="1" x14ac:dyDescent="0.25">
      <c r="A52" s="11" t="s">
        <v>36</v>
      </c>
      <c r="B52" s="15" t="s">
        <v>119</v>
      </c>
      <c r="C52" s="14" t="s">
        <v>48</v>
      </c>
      <c r="D52" s="14">
        <v>0</v>
      </c>
    </row>
    <row r="53" spans="1:9" ht="34.5" customHeight="1" x14ac:dyDescent="0.2">
      <c r="A53" s="9">
        <v>2</v>
      </c>
      <c r="B53" s="96" t="s">
        <v>120</v>
      </c>
      <c r="C53" s="97"/>
      <c r="D53" s="98"/>
    </row>
    <row r="54" spans="1:9" ht="51.75" customHeight="1" x14ac:dyDescent="0.2">
      <c r="A54" s="11" t="s">
        <v>35</v>
      </c>
      <c r="B54" s="15" t="s">
        <v>121</v>
      </c>
      <c r="C54" s="14" t="s">
        <v>13</v>
      </c>
      <c r="D54" s="14">
        <v>0</v>
      </c>
    </row>
    <row r="55" spans="1:9" ht="54.75" customHeight="1" x14ac:dyDescent="0.2">
      <c r="A55" s="11" t="s">
        <v>122</v>
      </c>
      <c r="B55" s="15" t="s">
        <v>123</v>
      </c>
      <c r="C55" s="14" t="s">
        <v>13</v>
      </c>
      <c r="D55" s="14">
        <v>0</v>
      </c>
    </row>
    <row r="56" spans="1:9" ht="85.5" customHeight="1" thickBot="1" x14ac:dyDescent="0.25">
      <c r="A56" s="11" t="s">
        <v>124</v>
      </c>
      <c r="B56" s="15" t="s">
        <v>125</v>
      </c>
      <c r="C56" s="14" t="s">
        <v>13</v>
      </c>
      <c r="D56" s="14">
        <v>0</v>
      </c>
    </row>
    <row r="57" spans="1:9" ht="34.5" customHeight="1" x14ac:dyDescent="0.2">
      <c r="A57" s="9">
        <v>3</v>
      </c>
      <c r="B57" s="96" t="s">
        <v>42</v>
      </c>
      <c r="C57" s="97"/>
      <c r="D57" s="98"/>
    </row>
    <row r="58" spans="1:9" ht="59.25" customHeight="1" x14ac:dyDescent="0.2">
      <c r="A58" s="11" t="s">
        <v>45</v>
      </c>
      <c r="B58" s="15" t="s">
        <v>126</v>
      </c>
      <c r="C58" s="14" t="s">
        <v>60</v>
      </c>
      <c r="D58" s="62">
        <v>0</v>
      </c>
    </row>
    <row r="59" spans="1:9" ht="11.25" customHeight="1" x14ac:dyDescent="0.2">
      <c r="A59" s="50"/>
      <c r="B59" s="131"/>
      <c r="C59" s="132"/>
      <c r="D59" s="67"/>
    </row>
    <row r="60" spans="1:9" ht="4.5" customHeight="1" x14ac:dyDescent="0.2">
      <c r="A60" s="50"/>
      <c r="B60" s="131"/>
      <c r="C60" s="67"/>
      <c r="D60" s="67"/>
    </row>
    <row r="61" spans="1:9" ht="59.25" customHeight="1" x14ac:dyDescent="0.2">
      <c r="A61" s="100" t="s">
        <v>127</v>
      </c>
      <c r="B61" s="100"/>
      <c r="C61" s="100"/>
      <c r="D61" s="100"/>
      <c r="E61" s="36"/>
      <c r="I61" s="4"/>
    </row>
    <row r="62" spans="1:9" ht="69" customHeight="1" x14ac:dyDescent="0.2">
      <c r="A62" s="133" t="s">
        <v>128</v>
      </c>
      <c r="B62" s="133"/>
      <c r="C62" s="133"/>
      <c r="D62" s="133"/>
      <c r="E62" s="134"/>
    </row>
    <row r="63" spans="1:9" ht="7.5" customHeight="1" x14ac:dyDescent="0.2">
      <c r="A63" s="50"/>
      <c r="B63" s="67"/>
      <c r="C63" s="50"/>
      <c r="D63" s="50"/>
      <c r="E63" s="50"/>
    </row>
    <row r="64" spans="1:9" ht="25.5" customHeight="1" x14ac:dyDescent="0.2">
      <c r="A64" s="100" t="s">
        <v>129</v>
      </c>
      <c r="B64" s="100"/>
      <c r="C64" s="100"/>
      <c r="D64" s="100"/>
      <c r="E64" s="36"/>
      <c r="F64" s="36"/>
      <c r="G64" s="36"/>
      <c r="H64" s="36"/>
    </row>
    <row r="65" spans="1:8" s="51" customFormat="1" ht="30" customHeight="1" x14ac:dyDescent="0.2">
      <c r="A65" s="102" t="s">
        <v>130</v>
      </c>
      <c r="B65" s="102"/>
      <c r="C65" s="102"/>
      <c r="D65" s="102"/>
      <c r="E65" s="37"/>
      <c r="F65" s="37"/>
      <c r="G65" s="37"/>
      <c r="H65" s="37"/>
    </row>
    <row r="66" spans="1:8" ht="24" customHeight="1" x14ac:dyDescent="0.2">
      <c r="A66" s="100" t="s">
        <v>16</v>
      </c>
      <c r="B66" s="100"/>
      <c r="C66" s="100"/>
      <c r="D66" s="100"/>
      <c r="E66" s="36"/>
      <c r="F66" s="36"/>
      <c r="G66" s="36"/>
      <c r="H66" s="36"/>
    </row>
    <row r="67" spans="1:8" ht="21.75" customHeight="1" x14ac:dyDescent="0.2">
      <c r="A67" s="75" t="s">
        <v>54</v>
      </c>
      <c r="B67" s="75"/>
      <c r="C67" s="75"/>
      <c r="D67" s="75"/>
      <c r="E67" s="13"/>
      <c r="F67" s="13"/>
      <c r="G67" s="13"/>
      <c r="H67" s="13"/>
    </row>
  </sheetData>
  <mergeCells count="39">
    <mergeCell ref="A65:D65"/>
    <mergeCell ref="A66:D66"/>
    <mergeCell ref="A67:D67"/>
    <mergeCell ref="B51:D51"/>
    <mergeCell ref="B53:D53"/>
    <mergeCell ref="B57:D57"/>
    <mergeCell ref="A61:D61"/>
    <mergeCell ref="A62:D62"/>
    <mergeCell ref="A64:D64"/>
    <mergeCell ref="C44:D44"/>
    <mergeCell ref="A46:D46"/>
    <mergeCell ref="A47:A49"/>
    <mergeCell ref="B47:B49"/>
    <mergeCell ref="C47:C49"/>
    <mergeCell ref="D47:D48"/>
    <mergeCell ref="C38:D38"/>
    <mergeCell ref="C39:D39"/>
    <mergeCell ref="A40:A41"/>
    <mergeCell ref="C41:D41"/>
    <mergeCell ref="C42:D42"/>
    <mergeCell ref="C43:D43"/>
    <mergeCell ref="A22:D22"/>
    <mergeCell ref="A30:A31"/>
    <mergeCell ref="B30:B31"/>
    <mergeCell ref="C30:C31"/>
    <mergeCell ref="D30:D31"/>
    <mergeCell ref="A37:D37"/>
    <mergeCell ref="C9:D9"/>
    <mergeCell ref="A11:D11"/>
    <mergeCell ref="A12:A13"/>
    <mergeCell ref="B12:B13"/>
    <mergeCell ref="C12:C13"/>
    <mergeCell ref="D12:D13"/>
    <mergeCell ref="C1:D1"/>
    <mergeCell ref="C2:D2"/>
    <mergeCell ref="A4:D4"/>
    <mergeCell ref="A6:D6"/>
    <mergeCell ref="C7:D7"/>
    <mergeCell ref="C8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Вода</vt:lpstr>
      <vt:lpstr>ВО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Карина Улигова</cp:lastModifiedBy>
  <cp:lastPrinted>2026-01-27T09:24:56Z</cp:lastPrinted>
  <dcterms:created xsi:type="dcterms:W3CDTF">1996-10-08T23:32:33Z</dcterms:created>
  <dcterms:modified xsi:type="dcterms:W3CDTF">2026-04-24T07:18:50Z</dcterms:modified>
</cp:coreProperties>
</file>